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chart10.xml" ContentType="application/vnd.openxmlformats-officedocument.drawingml.chart+xml"/>
  <Override PartName="/xl/drawings/drawing9.xml" ContentType="application/vnd.openxmlformats-officedocument.drawing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drawings/drawing6.xml" ContentType="application/vnd.openxmlformats-officedocument.drawingml.chartshapes+xml"/>
  <Override PartName="/xl/drawings/drawing7.xml" ContentType="application/vnd.openxmlformats-officedocument.drawing+xml"/>
  <Override PartName="/xl/drawings/drawing8.xml" ContentType="application/vnd.openxmlformats-officedocument.drawingml.chartshap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4.xml" ContentType="application/vnd.openxmlformats-officedocument.drawing+xml"/>
  <Override PartName="/xl/drawings/drawing5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charts/chart15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90" windowWidth="18975" windowHeight="7875"/>
  </bookViews>
  <sheets>
    <sheet name="Resumo Mensal" sheetId="1" r:id="rId1"/>
    <sheet name="Resumo Acumulado" sheetId="2" r:id="rId2"/>
    <sheet name="Detalhe Oferta" sheetId="3" r:id="rId3"/>
    <sheet name="Resumo Ocupação" sheetId="4" r:id="rId4"/>
    <sheet name="Detalhe Velocidades" sheetId="5" r:id="rId5"/>
    <sheet name="Detalhe Procura" sheetId="6" r:id="rId6"/>
    <sheet name="Validações Mensal" sheetId="7" r:id="rId7"/>
    <sheet name="Validações Acumulado" sheetId="8" r:id="rId8"/>
    <sheet name="Utilização Titulos" sheetId="9" r:id="rId9"/>
  </sheets>
  <externalReferences>
    <externalReference r:id="rId10"/>
    <externalReference r:id="rId11"/>
  </externalReferences>
  <definedNames>
    <definedName name="_xlnm._FilterDatabase" localSheetId="3" hidden="1">'Resumo Ocupação'!$C$22:$O$41</definedName>
    <definedName name="_xlnm.Print_Area" localSheetId="2">'Detalhe Oferta'!$A$1:$Q$50</definedName>
    <definedName name="_xlnm.Print_Area" localSheetId="5">'Detalhe Procura'!$A$1:$M$64</definedName>
    <definedName name="_xlnm.Print_Area" localSheetId="4">'Detalhe Velocidades'!$D$4:$M$92</definedName>
    <definedName name="_xlnm.Print_Area" localSheetId="1">'Resumo Acumulado'!$A$1:$J$52</definedName>
    <definedName name="_xlnm.Print_Area" localSheetId="0">'Resumo Mensal'!$A$2:$J$51</definedName>
    <definedName name="_xlnm.Print_Area" localSheetId="3">'Resumo Ocupação'!$B$1:$P$44</definedName>
    <definedName name="_xlnm.Print_Area" localSheetId="7">'Validações Acumulado'!$B$2:$N$55</definedName>
    <definedName name="_xlnm.Print_Area" localSheetId="6">'Validações Mensal'!$A$2:$N$55</definedName>
    <definedName name="tb_wbs">[1]WBS!$A$7:$J$136</definedName>
    <definedName name="_xlnm.Print_Titles" localSheetId="4">'Detalhe Velocidades'!$4:$17</definedName>
  </definedNames>
  <calcPr calcId="125725" calcOnSave="0"/>
</workbook>
</file>

<file path=xl/calcChain.xml><?xml version="1.0" encoding="utf-8"?>
<calcChain xmlns="http://schemas.openxmlformats.org/spreadsheetml/2006/main">
  <c r="E32" i="8"/>
  <c r="E31"/>
  <c r="E29"/>
  <c r="E28"/>
  <c r="E26"/>
  <c r="E25"/>
  <c r="E24"/>
  <c r="E23"/>
  <c r="D34"/>
  <c r="D52" s="1"/>
  <c r="E14"/>
  <c r="E13"/>
  <c r="E12"/>
  <c r="D34" i="7"/>
  <c r="D52" s="1"/>
  <c r="R9"/>
  <c r="E40" i="8" l="1"/>
  <c r="E41"/>
  <c r="E42"/>
  <c r="E43"/>
  <c r="E44"/>
  <c r="E45"/>
  <c r="E46"/>
  <c r="E47"/>
  <c r="E48"/>
  <c r="E49"/>
  <c r="E50"/>
  <c r="E40" i="7"/>
  <c r="E41"/>
  <c r="E42"/>
  <c r="E43"/>
  <c r="E44"/>
  <c r="E45"/>
  <c r="E46"/>
  <c r="E47"/>
  <c r="E48"/>
  <c r="E49"/>
  <c r="E50"/>
  <c r="R7"/>
  <c r="R8"/>
  <c r="M5" i="5" l="1"/>
  <c r="A10" i="4"/>
  <c r="A11"/>
  <c r="A12"/>
  <c r="A13"/>
  <c r="A14"/>
  <c r="A15"/>
  <c r="A16"/>
  <c r="A17"/>
  <c r="A18"/>
  <c r="Q2" i="3"/>
  <c r="N2" i="4" s="1"/>
  <c r="D43"/>
  <c r="E43"/>
  <c r="F43"/>
  <c r="G43"/>
  <c r="H43"/>
  <c r="I43"/>
  <c r="J43"/>
  <c r="K43"/>
  <c r="L43"/>
  <c r="M43"/>
  <c r="N43"/>
  <c r="O43"/>
  <c r="L8" i="1"/>
  <c r="L9"/>
  <c r="L10"/>
  <c r="L11"/>
  <c r="L12"/>
  <c r="L13"/>
  <c r="L14"/>
  <c r="L15"/>
  <c r="L16"/>
  <c r="L17"/>
  <c r="L18"/>
</calcChain>
</file>

<file path=xl/sharedStrings.xml><?xml version="1.0" encoding="utf-8"?>
<sst xmlns="http://schemas.openxmlformats.org/spreadsheetml/2006/main" count="817" uniqueCount="413">
  <si>
    <t>Total</t>
  </si>
  <si>
    <t>L Violeta</t>
  </si>
  <si>
    <t>L Amarela</t>
  </si>
  <si>
    <t>L Verde</t>
  </si>
  <si>
    <t>L Vermelha</t>
  </si>
  <si>
    <t>Dez</t>
  </si>
  <si>
    <t>Nov</t>
  </si>
  <si>
    <t>Out</t>
  </si>
  <si>
    <t>Set</t>
  </si>
  <si>
    <t>Ago</t>
  </si>
  <si>
    <t>Jul</t>
  </si>
  <si>
    <t>Jun</t>
  </si>
  <si>
    <t>Mai</t>
  </si>
  <si>
    <t>Abr</t>
  </si>
  <si>
    <t>Mar</t>
  </si>
  <si>
    <t>Fev</t>
  </si>
  <si>
    <t>Jan</t>
  </si>
  <si>
    <t>Taxa de ocupação</t>
  </si>
  <si>
    <t>Global</t>
  </si>
  <si>
    <t>Acidentes / 10000 km</t>
  </si>
  <si>
    <t>Dezembro</t>
  </si>
  <si>
    <t>Acidentes</t>
  </si>
  <si>
    <t>Novembro</t>
  </si>
  <si>
    <t>Vel. Comercial Passageiros</t>
  </si>
  <si>
    <t>Outubro</t>
  </si>
  <si>
    <t>Percurso médio</t>
  </si>
  <si>
    <t>Velocidade Comercial: L Azul</t>
  </si>
  <si>
    <t>Setembro</t>
  </si>
  <si>
    <t>Passageiros km</t>
  </si>
  <si>
    <t>Lugares horas</t>
  </si>
  <si>
    <t>Agosto</t>
  </si>
  <si>
    <t>Veículos horas</t>
  </si>
  <si>
    <t>Julho</t>
  </si>
  <si>
    <t>valid. médias todas assinaturas (Andante)</t>
  </si>
  <si>
    <t>Lugares km - Ocupados</t>
  </si>
  <si>
    <t>Junho</t>
  </si>
  <si>
    <t>valid. médias todos multiviagem (Andante)</t>
  </si>
  <si>
    <t>Lugares km - Livres</t>
  </si>
  <si>
    <t>Maio</t>
  </si>
  <si>
    <t>Validações</t>
  </si>
  <si>
    <t>Lugares km</t>
  </si>
  <si>
    <t>Abril</t>
  </si>
  <si>
    <t>Veículos km</t>
  </si>
  <si>
    <t>Março</t>
  </si>
  <si>
    <t>Procura</t>
  </si>
  <si>
    <t>09/08</t>
  </si>
  <si>
    <t>Oferta</t>
  </si>
  <si>
    <t>Fevereiro</t>
  </si>
  <si>
    <t>Janeiro</t>
  </si>
  <si>
    <t>Indicadores Metro - Mensal</t>
  </si>
  <si>
    <t>Mês</t>
  </si>
  <si>
    <t>Assinatura</t>
  </si>
  <si>
    <t>Multiviagem</t>
  </si>
  <si>
    <t>valid. médias por assinatura (Andante)</t>
  </si>
  <si>
    <t>valid. médias por multiviagem (Andante)</t>
  </si>
  <si>
    <t>Apoio:</t>
  </si>
  <si>
    <t>Indicadores Metro - Acumulado</t>
  </si>
  <si>
    <t/>
  </si>
  <si>
    <t>acumulado</t>
  </si>
  <si>
    <t>mês</t>
  </si>
  <si>
    <t>% plano</t>
  </si>
  <si>
    <t>Velocidade Comercial</t>
  </si>
  <si>
    <t>média</t>
  </si>
  <si>
    <t>pico hora</t>
  </si>
  <si>
    <t>Taxas de Ocupação</t>
  </si>
  <si>
    <t>Indicadores de Oferta</t>
  </si>
  <si>
    <t>Mensal</t>
  </si>
  <si>
    <t>23h - 24h</t>
  </si>
  <si>
    <t>22h - 23h</t>
  </si>
  <si>
    <t>21h - 22h</t>
  </si>
  <si>
    <t>20h - 21h</t>
  </si>
  <si>
    <t>19h - 20h</t>
  </si>
  <si>
    <t>18h - 19h</t>
  </si>
  <si>
    <t>17h - 18h</t>
  </si>
  <si>
    <t>16h - 17h</t>
  </si>
  <si>
    <t>15h -16h</t>
  </si>
  <si>
    <t>14h -15h</t>
  </si>
  <si>
    <t>13h - 14h</t>
  </si>
  <si>
    <t>12h - 13h</t>
  </si>
  <si>
    <t>11h - 12h</t>
  </si>
  <si>
    <t>10h - 11h</t>
  </si>
  <si>
    <t>9h - 10h</t>
  </si>
  <si>
    <t>8h - 9h</t>
  </si>
  <si>
    <t>7h - 8h</t>
  </si>
  <si>
    <t>6h - 7h</t>
  </si>
  <si>
    <t>24h - 6h</t>
  </si>
  <si>
    <t xml:space="preserve">Taxas de Ocupação por Faixa Horária- Mensal </t>
  </si>
  <si>
    <t>Ocupação</t>
  </si>
  <si>
    <t>Hora</t>
  </si>
  <si>
    <t>Troço</t>
  </si>
  <si>
    <t>Média Mensal em faixa horária / Top Ten</t>
  </si>
  <si>
    <t>Média Mensal Global / Bottom ten</t>
  </si>
  <si>
    <t>Média Mensal Global / Top ten</t>
  </si>
  <si>
    <t>Indicadores de Ocupação</t>
  </si>
  <si>
    <t>Botica - Aeroporto</t>
  </si>
  <si>
    <t>EBotica</t>
  </si>
  <si>
    <t>Aeroporto</t>
  </si>
  <si>
    <t>EAeroporto</t>
  </si>
  <si>
    <t>Dos Verdes - Botica</t>
  </si>
  <si>
    <t>EDos Verdes</t>
  </si>
  <si>
    <t>Botica</t>
  </si>
  <si>
    <t>Var Sent</t>
  </si>
  <si>
    <t>km/h</t>
  </si>
  <si>
    <t>Tempo Viagem</t>
  </si>
  <si>
    <t>distância (metros)</t>
  </si>
  <si>
    <t>Ramal Aeroporto</t>
  </si>
  <si>
    <t>Dos Verdes (E)</t>
  </si>
  <si>
    <t>I.P.O - São João</t>
  </si>
  <si>
    <t>DI.P.O</t>
  </si>
  <si>
    <t>São João</t>
  </si>
  <si>
    <t>DSão João</t>
  </si>
  <si>
    <t>Polo Universitario - I.P.O</t>
  </si>
  <si>
    <t>DPolo Universitario</t>
  </si>
  <si>
    <t>I.P.O</t>
  </si>
  <si>
    <t>Salgueiros - Polo Universitario</t>
  </si>
  <si>
    <t>DSalgueiros</t>
  </si>
  <si>
    <t>Polo Universitario</t>
  </si>
  <si>
    <t>Combatentes - Salgueiros</t>
  </si>
  <si>
    <t>DLima</t>
  </si>
  <si>
    <t>Salgueiros</t>
  </si>
  <si>
    <t>Marquês - Combatentes</t>
  </si>
  <si>
    <t>DMarques</t>
  </si>
  <si>
    <t>Lima</t>
  </si>
  <si>
    <t>Faria Guimaraes - Marquês</t>
  </si>
  <si>
    <t>DFaria Guimaraes</t>
  </si>
  <si>
    <t>Marques</t>
  </si>
  <si>
    <t>Trindade S - Faria Guimaraes</t>
  </si>
  <si>
    <t>DTrindade S</t>
  </si>
  <si>
    <t>Faria Guimaraes</t>
  </si>
  <si>
    <t>Aliados - Trindade S</t>
  </si>
  <si>
    <t>DAliados</t>
  </si>
  <si>
    <t>Trindade S</t>
  </si>
  <si>
    <t>São Bento - Aliados</t>
  </si>
  <si>
    <t>DSão Bento</t>
  </si>
  <si>
    <t>Aliados</t>
  </si>
  <si>
    <t>Jardim do Morro - São Bento</t>
  </si>
  <si>
    <t>DJardim do Morro</t>
  </si>
  <si>
    <t>São Bento</t>
  </si>
  <si>
    <t>General Torres - Jardim do Morro</t>
  </si>
  <si>
    <t>DGeneral Torres</t>
  </si>
  <si>
    <t>Jardim do Morro</t>
  </si>
  <si>
    <t>C.M.Gaia - General Torres</t>
  </si>
  <si>
    <t>DC.M.Gaia</t>
  </si>
  <si>
    <t>General Torres</t>
  </si>
  <si>
    <t>João de Deus - C.M.Gaia</t>
  </si>
  <si>
    <t>DJoão de Deus</t>
  </si>
  <si>
    <t>C.M.Gaia</t>
  </si>
  <si>
    <t>D. João II - João de Deus</t>
  </si>
  <si>
    <t>DD. João II</t>
  </si>
  <si>
    <t>João de Deus</t>
  </si>
  <si>
    <t>Linha Amarela</t>
  </si>
  <si>
    <t>D. João II</t>
  </si>
  <si>
    <t>Castelo da Maia - ISMAI</t>
  </si>
  <si>
    <t>CCastelo da Maia</t>
  </si>
  <si>
    <t>ISMAI</t>
  </si>
  <si>
    <t>CISMAI</t>
  </si>
  <si>
    <t>Mandim - Castelo da Maia</t>
  </si>
  <si>
    <t>CMandim</t>
  </si>
  <si>
    <t>Castelo da Maia</t>
  </si>
  <si>
    <t>Zona Industrial - Mandim</t>
  </si>
  <si>
    <t>CZona Industrial</t>
  </si>
  <si>
    <t>Mandim</t>
  </si>
  <si>
    <t>Forum - Zona Industrial</t>
  </si>
  <si>
    <t>CForum</t>
  </si>
  <si>
    <t>Zona Industrial</t>
  </si>
  <si>
    <t>Parque de Maia - Forum</t>
  </si>
  <si>
    <t>CParque de Maia</t>
  </si>
  <si>
    <t>Forum</t>
  </si>
  <si>
    <t>Custió - Parque de Maia</t>
  </si>
  <si>
    <t>CCustió</t>
  </si>
  <si>
    <t>Parque de Maia</t>
  </si>
  <si>
    <t>Araújo - Custió</t>
  </si>
  <si>
    <t>CAraújo</t>
  </si>
  <si>
    <t>Custió</t>
  </si>
  <si>
    <t>Pias - Araújo</t>
  </si>
  <si>
    <t>CPias</t>
  </si>
  <si>
    <t>Araújo</t>
  </si>
  <si>
    <t>Cândido dos Reis - Pias</t>
  </si>
  <si>
    <t>CCândido dos Reis</t>
  </si>
  <si>
    <t>Pias</t>
  </si>
  <si>
    <t>Fonte do Cuco - Cândido dos Reis</t>
  </si>
  <si>
    <t>CFonte do Cuco</t>
  </si>
  <si>
    <t>Cândido dos Reis</t>
  </si>
  <si>
    <t>Sra da Hora - Fonte do Cuco (C)</t>
  </si>
  <si>
    <t>CSra da Hora</t>
  </si>
  <si>
    <t>Fonte do Cuco</t>
  </si>
  <si>
    <t>Linha Verde</t>
  </si>
  <si>
    <t>Sra da Hora (C)</t>
  </si>
  <si>
    <t>S. Bras - Póvoa de Varzim</t>
  </si>
  <si>
    <t>BS. Bras</t>
  </si>
  <si>
    <t>Póvoa de Varzim</t>
  </si>
  <si>
    <t>BPóvoa de Varzim</t>
  </si>
  <si>
    <t>Portas Fronhas - S. Bras</t>
  </si>
  <si>
    <t>BPortas Fronhas</t>
  </si>
  <si>
    <t>S. Bras</t>
  </si>
  <si>
    <t>Alto da Pêga - Portas Fronhas</t>
  </si>
  <si>
    <t>BAlto da Pêga</t>
  </si>
  <si>
    <t>Portas Fronhas</t>
  </si>
  <si>
    <t>Vila do Conde - Alto da Pêga</t>
  </si>
  <si>
    <t>BVila do Conde</t>
  </si>
  <si>
    <t>Alto da Pêga</t>
  </si>
  <si>
    <t>Santa Clara - Vila do Conde</t>
  </si>
  <si>
    <t>BSanta Clara</t>
  </si>
  <si>
    <t>Vila do Conde</t>
  </si>
  <si>
    <t>Azurara - Santa Clara</t>
  </si>
  <si>
    <t>BAzurara</t>
  </si>
  <si>
    <t>Santa Clara</t>
  </si>
  <si>
    <t>Árvore - Azurara</t>
  </si>
  <si>
    <t>BÁrvore</t>
  </si>
  <si>
    <t>Azurara</t>
  </si>
  <si>
    <t>Varziela - Árvore</t>
  </si>
  <si>
    <t>BVarziela</t>
  </si>
  <si>
    <t>Árvore</t>
  </si>
  <si>
    <t>Espaço Natureza - Varziela</t>
  </si>
  <si>
    <t>BEspaço Natureza</t>
  </si>
  <si>
    <t>Varziela</t>
  </si>
  <si>
    <t>Mindelo - Espaço Natureza</t>
  </si>
  <si>
    <t>BMindelo</t>
  </si>
  <si>
    <t>Espaço Natureza</t>
  </si>
  <si>
    <t>Modivas Centro - Mindelo</t>
  </si>
  <si>
    <t>BModivas Centro</t>
  </si>
  <si>
    <t>Mindelo</t>
  </si>
  <si>
    <t>Modivas Sul - Modivas Centro</t>
  </si>
  <si>
    <t>BModivas Sul</t>
  </si>
  <si>
    <t>Modivas Centro</t>
  </si>
  <si>
    <t>Vilar do Pinheiro - Modivas Sul</t>
  </si>
  <si>
    <t>BVilar do Pinheiro</t>
  </si>
  <si>
    <t>Modivas Sul</t>
  </si>
  <si>
    <t>Lidador - Vilar do Pinheiro</t>
  </si>
  <si>
    <t>BLidador</t>
  </si>
  <si>
    <t>Vilar do Pinheiro</t>
  </si>
  <si>
    <t>Pedras Rubras - Lidador</t>
  </si>
  <si>
    <t>BPedras Rubras</t>
  </si>
  <si>
    <t>Lidador</t>
  </si>
  <si>
    <t>Dos Verdes - Pedras Rubras</t>
  </si>
  <si>
    <t>BDos Verdes</t>
  </si>
  <si>
    <t>Pedras Rubras</t>
  </si>
  <si>
    <t>Linha Vermelha</t>
  </si>
  <si>
    <t>Dos Verdes (B)</t>
  </si>
  <si>
    <t>Crestins - Dos Verdes</t>
  </si>
  <si>
    <t>BCrestins</t>
  </si>
  <si>
    <t>Crestins</t>
  </si>
  <si>
    <t>Esposade - Crestins</t>
  </si>
  <si>
    <t>BEsposade</t>
  </si>
  <si>
    <t>Esposade</t>
  </si>
  <si>
    <t>Custoias - Esposade</t>
  </si>
  <si>
    <t>BCustoias</t>
  </si>
  <si>
    <t>Custoias</t>
  </si>
  <si>
    <t>Fonte do Cuco - Custoias</t>
  </si>
  <si>
    <t>BFonte do Cuco</t>
  </si>
  <si>
    <t>Sra da Hora - Fonte do Cuco (B)</t>
  </si>
  <si>
    <t>BSra da Hora</t>
  </si>
  <si>
    <t>Sra da Hora (B)</t>
  </si>
  <si>
    <t>Troço Comum Vermelha / Aeroporto</t>
  </si>
  <si>
    <t>Sr. de Matosinhos</t>
  </si>
  <si>
    <t>ASr. de Matosinhos</t>
  </si>
  <si>
    <t>Mercado - Sr. de Matosinhos</t>
  </si>
  <si>
    <t>AMercado</t>
  </si>
  <si>
    <t>Mercado</t>
  </si>
  <si>
    <t>Brito Capelo - Mercado</t>
  </si>
  <si>
    <t>ABrito Capelo</t>
  </si>
  <si>
    <t>Brito Capelo</t>
  </si>
  <si>
    <t>Matosinhos Sul - Brito Capelo</t>
  </si>
  <si>
    <t>AMatosinhos Sul</t>
  </si>
  <si>
    <t>Matosinhos Sul</t>
  </si>
  <si>
    <t>C. Matosinhos - Matosinhos Sul</t>
  </si>
  <si>
    <t>AC. Matosinhos</t>
  </si>
  <si>
    <t>C. Matosinhos</t>
  </si>
  <si>
    <t>Parque de Real - C. Matosinhos</t>
  </si>
  <si>
    <t>AParque de Real</t>
  </si>
  <si>
    <t>Parque de Real</t>
  </si>
  <si>
    <t>Pedro Hispano - Parque de Real</t>
  </si>
  <si>
    <t>APedro Hispano</t>
  </si>
  <si>
    <t>Pedro Hispano</t>
  </si>
  <si>
    <t>Estádio do Mar - Pedro Hispano</t>
  </si>
  <si>
    <t>AEstádio do Mar</t>
  </si>
  <si>
    <t>Estádio do Mar</t>
  </si>
  <si>
    <t>Vasco da Gama - Estádio do Mar</t>
  </si>
  <si>
    <t>AVasco da Gama</t>
  </si>
  <si>
    <t>Vasco da Gama</t>
  </si>
  <si>
    <t>Sra da Hora - Vasco da Gama</t>
  </si>
  <si>
    <t>ASra da Hora</t>
  </si>
  <si>
    <t>Sra da Hora (A)</t>
  </si>
  <si>
    <t>Linha Azul</t>
  </si>
  <si>
    <t>Sete Bicas</t>
  </si>
  <si>
    <t>ASete Bicas</t>
  </si>
  <si>
    <t>Sete Bicas - Sra da Hora</t>
  </si>
  <si>
    <t>Viso</t>
  </si>
  <si>
    <t>AViso</t>
  </si>
  <si>
    <t>Viso - Sete Bicas</t>
  </si>
  <si>
    <t>Ramalde</t>
  </si>
  <si>
    <t>ARamalde</t>
  </si>
  <si>
    <t>Ramalde - Viso</t>
  </si>
  <si>
    <t>Francos</t>
  </si>
  <si>
    <t>AFrancos</t>
  </si>
  <si>
    <t>Francos - Ramalde</t>
  </si>
  <si>
    <t>Casa da Música</t>
  </si>
  <si>
    <t>ACasa da Música</t>
  </si>
  <si>
    <t>Casa da Música - Francos</t>
  </si>
  <si>
    <t>Carolina Michaelis</t>
  </si>
  <si>
    <t>ACarolina Michaelis</t>
  </si>
  <si>
    <t>Carolina Michaelis - Casa da Música</t>
  </si>
  <si>
    <t>Lapa</t>
  </si>
  <si>
    <t>ALapa</t>
  </si>
  <si>
    <t>Lapa - Carolina Michaelis</t>
  </si>
  <si>
    <t>Trindade</t>
  </si>
  <si>
    <t>ATrindade</t>
  </si>
  <si>
    <t>Trindade - Lapa</t>
  </si>
  <si>
    <t>Bolhão</t>
  </si>
  <si>
    <t>ABolhão</t>
  </si>
  <si>
    <t>Bolhão - Trindade</t>
  </si>
  <si>
    <t>24 de Agosto</t>
  </si>
  <si>
    <t>A24 de Agosto</t>
  </si>
  <si>
    <t>24 de Agosto - Bolhão</t>
  </si>
  <si>
    <t>Heroismo</t>
  </si>
  <si>
    <t>AHeroismo</t>
  </si>
  <si>
    <t>Heroismo - 24 de Agosto</t>
  </si>
  <si>
    <t>Campanhã</t>
  </si>
  <si>
    <t>ACampanhã</t>
  </si>
  <si>
    <t>Campanhã - Heroismo</t>
  </si>
  <si>
    <t>Estádio do Dragão</t>
  </si>
  <si>
    <t>AEstádio do Dragão</t>
  </si>
  <si>
    <t>Estádio do Dragão - Campanhã</t>
  </si>
  <si>
    <t>minutos</t>
  </si>
  <si>
    <t>Troço Comum</t>
  </si>
  <si>
    <t>Tempo Médio de Paragem</t>
  </si>
  <si>
    <t>Tempo Médio de Viagem (minutos) e Velocidades Médias por Troço</t>
  </si>
  <si>
    <t>Estádio do Dragão - Aeroporto</t>
  </si>
  <si>
    <t>D. João II - Hospital S. João</t>
  </si>
  <si>
    <t>Estádio do Dragão - ISMAI</t>
  </si>
  <si>
    <t>Estádio do Dragão - Póvoa de Varzim</t>
  </si>
  <si>
    <t>Estádio do Dragão - Sr Matosinhos</t>
  </si>
  <si>
    <t>Média</t>
  </si>
  <si>
    <t>Tempo Viagem + Paragens (sem estações términus)</t>
  </si>
  <si>
    <t>Tempos de Percurso e Paragem</t>
  </si>
  <si>
    <t>Media Mensal de validações assinatura (apenas o tipo de assinatura mais representativa)</t>
  </si>
  <si>
    <t>% ac</t>
  </si>
  <si>
    <t>%</t>
  </si>
  <si>
    <t>Media Mensal de validações multiviagem (apenas o tipo de multiviagem mais representativo)</t>
  </si>
  <si>
    <t>Dia util</t>
  </si>
  <si>
    <t>Acum</t>
  </si>
  <si>
    <t>Validações médias</t>
  </si>
  <si>
    <t>Passageiros zona</t>
  </si>
  <si>
    <t>médio (Kms)</t>
  </si>
  <si>
    <t>Percurso</t>
  </si>
  <si>
    <t>Andante</t>
  </si>
  <si>
    <t>Total do Mês</t>
  </si>
  <si>
    <t>Restantes</t>
  </si>
  <si>
    <t>Srª da Hora</t>
  </si>
  <si>
    <t>19h-14h</t>
  </si>
  <si>
    <t>14h-19h</t>
  </si>
  <si>
    <t>Dom e Feriados</t>
  </si>
  <si>
    <t>19h-9h</t>
  </si>
  <si>
    <t>9h-19h</t>
  </si>
  <si>
    <t>Sábados</t>
  </si>
  <si>
    <t>20h-8h</t>
  </si>
  <si>
    <t>17h-20h</t>
  </si>
  <si>
    <t>10h-17h</t>
  </si>
  <si>
    <t>7h-10h</t>
  </si>
  <si>
    <t>Seg a Sex</t>
  </si>
  <si>
    <t xml:space="preserve">Média FDS </t>
  </si>
  <si>
    <t xml:space="preserve">Média mensal </t>
  </si>
  <si>
    <t xml:space="preserve">Média dia útil </t>
  </si>
  <si>
    <t>Indicadores de Procura - Mensal</t>
  </si>
  <si>
    <t>Marquês</t>
  </si>
  <si>
    <t>Indicadores de Procura - Acumulado</t>
  </si>
  <si>
    <t>Receita</t>
  </si>
  <si>
    <t>escola.tp</t>
  </si>
  <si>
    <t>Sociais</t>
  </si>
  <si>
    <t>Outros</t>
  </si>
  <si>
    <t>Z6</t>
  </si>
  <si>
    <t>Z5</t>
  </si>
  <si>
    <t>Z4</t>
  </si>
  <si>
    <t>Z3</t>
  </si>
  <si>
    <t>Z2</t>
  </si>
  <si>
    <t>Alternativos</t>
  </si>
  <si>
    <t>Validações ALTERNATIVOS</t>
  </si>
  <si>
    <t>Validações ANDANTE %</t>
  </si>
  <si>
    <t>Validações ANDANTE</t>
  </si>
  <si>
    <t>Sr. de Matosinhos - Mercado</t>
  </si>
  <si>
    <t>Mercado - Brito Capelo</t>
  </si>
  <si>
    <t>Castêlo da Maia - ISMAI</t>
  </si>
  <si>
    <t>ISMAI - Castêlo da Maia</t>
  </si>
  <si>
    <t>I.P.O. - Hospital São João</t>
  </si>
  <si>
    <t>Verdes (E)  - Botica</t>
  </si>
  <si>
    <t>Carolina Michaelis - Lapa</t>
  </si>
  <si>
    <t>Lapa - Trindade</t>
  </si>
  <si>
    <t>Casa da Música - Carolina Michaelis</t>
  </si>
  <si>
    <t>Trindade (D) - Faria Guimaraes</t>
  </si>
  <si>
    <t>Aliados - Trindade (D)</t>
  </si>
  <si>
    <t>Trindade (D) - Aliados</t>
  </si>
  <si>
    <t>Pedras Rubras - Verdes (B)</t>
  </si>
  <si>
    <t>Lidador - Pedras Rubras</t>
  </si>
  <si>
    <t>Vilar do Pinheiro - Lidador</t>
  </si>
  <si>
    <t>Faria Guimaraes - Marques</t>
  </si>
  <si>
    <t>Maio de 2009</t>
  </si>
  <si>
    <t>Fonte do Cuco (C) - Sra da Hora (C)</t>
  </si>
  <si>
    <t>João de Deus - D. João II</t>
  </si>
  <si>
    <t>até 1</t>
  </si>
  <si>
    <t>até 2</t>
  </si>
  <si>
    <t>até 3</t>
  </si>
  <si>
    <t>até 4</t>
  </si>
  <si>
    <t>até 5</t>
  </si>
  <si>
    <t>até 10</t>
  </si>
  <si>
    <t>até 15</t>
  </si>
  <si>
    <t>até 30</t>
  </si>
  <si>
    <t>até 45</t>
  </si>
  <si>
    <t>até 60</t>
  </si>
  <si>
    <t>até 75</t>
  </si>
  <si>
    <t>até 90</t>
  </si>
  <si>
    <t>até 100</t>
  </si>
  <si>
    <t>até 125</t>
  </si>
  <si>
    <t>até 150</t>
  </si>
</sst>
</file>

<file path=xl/styles.xml><?xml version="1.0" encoding="utf-8"?>
<styleSheet xmlns="http://schemas.openxmlformats.org/spreadsheetml/2006/main">
  <numFmts count="10">
    <numFmt numFmtId="164" formatCode="0.0%"/>
    <numFmt numFmtId="165" formatCode="0.00\ \p\p"/>
    <numFmt numFmtId="166" formatCode="0.0"/>
    <numFmt numFmtId="167" formatCode="0.000"/>
    <numFmt numFmtId="168" formatCode="#,##0.0"/>
    <numFmt numFmtId="169" formatCode="#,##0.000"/>
    <numFmt numFmtId="170" formatCode="0.000%"/>
    <numFmt numFmtId="171" formatCode="0.0000"/>
    <numFmt numFmtId="172" formatCode="mmmm\ \ yyyy"/>
    <numFmt numFmtId="173" formatCode="0.000000"/>
  </numFmts>
  <fonts count="36">
    <font>
      <sz val="10"/>
      <name val="Arial"/>
    </font>
    <font>
      <sz val="10"/>
      <name val="FF Din"/>
    </font>
    <font>
      <sz val="10"/>
      <name val="Arial"/>
      <family val="2"/>
    </font>
    <font>
      <sz val="8"/>
      <name val="FF Din"/>
    </font>
    <font>
      <b/>
      <sz val="8"/>
      <name val="FF Din"/>
    </font>
    <font>
      <b/>
      <sz val="10"/>
      <name val="FF Din"/>
    </font>
    <font>
      <sz val="9"/>
      <name val="FF Din"/>
    </font>
    <font>
      <b/>
      <sz val="9"/>
      <name val="FF Din"/>
    </font>
    <font>
      <sz val="8"/>
      <color indexed="62"/>
      <name val="FF Din"/>
    </font>
    <font>
      <sz val="10"/>
      <color indexed="9"/>
      <name val="FF Din"/>
    </font>
    <font>
      <b/>
      <sz val="10"/>
      <color indexed="9"/>
      <name val="FF Din"/>
    </font>
    <font>
      <sz val="9"/>
      <color indexed="10"/>
      <name val="FF Din"/>
    </font>
    <font>
      <b/>
      <i/>
      <sz val="16"/>
      <color indexed="16"/>
      <name val="Arial"/>
      <family val="2"/>
    </font>
    <font>
      <sz val="10"/>
      <color indexed="9"/>
      <name val="Arial"/>
      <family val="2"/>
    </font>
    <font>
      <sz val="7"/>
      <color indexed="62"/>
      <name val="FF Din"/>
    </font>
    <font>
      <sz val="10"/>
      <name val="FF Din Bold"/>
    </font>
    <font>
      <sz val="16"/>
      <color indexed="18"/>
      <name val="FF Din Bold"/>
    </font>
    <font>
      <b/>
      <sz val="9"/>
      <color indexed="9"/>
      <name val="FF Din"/>
    </font>
    <font>
      <sz val="6"/>
      <color indexed="56"/>
      <name val="FF Din"/>
    </font>
    <font>
      <sz val="6"/>
      <color indexed="10"/>
      <name val="FF Din"/>
    </font>
    <font>
      <sz val="6"/>
      <name val="FF Din"/>
    </font>
    <font>
      <b/>
      <sz val="8"/>
      <color indexed="62"/>
      <name val="FF Din"/>
    </font>
    <font>
      <sz val="9"/>
      <color indexed="9"/>
      <name val="FF Din"/>
    </font>
    <font>
      <sz val="10"/>
      <color indexed="57"/>
      <name val="Arial"/>
      <family val="2"/>
    </font>
    <font>
      <sz val="6"/>
      <color indexed="57"/>
      <name val="FF Din"/>
    </font>
    <font>
      <sz val="6"/>
      <color indexed="9"/>
      <name val="FF Din"/>
    </font>
    <font>
      <sz val="10"/>
      <name val="FF Metro Porto"/>
    </font>
    <font>
      <sz val="16"/>
      <color indexed="18"/>
      <name val="FF Metro Porto"/>
    </font>
    <font>
      <sz val="10"/>
      <color indexed="18"/>
      <name val="FF Metro Porto"/>
    </font>
    <font>
      <sz val="16"/>
      <color indexed="9"/>
      <name val="FF Din Bold"/>
    </font>
    <font>
      <sz val="10"/>
      <color indexed="62"/>
      <name val="FF Din"/>
    </font>
    <font>
      <b/>
      <sz val="10"/>
      <color indexed="62"/>
      <name val="FF Din"/>
    </font>
    <font>
      <u/>
      <sz val="10"/>
      <name val="Arial"/>
      <family val="2"/>
    </font>
    <font>
      <sz val="10"/>
      <color indexed="10"/>
      <name val="Arial"/>
      <family val="2"/>
    </font>
    <font>
      <b/>
      <sz val="10"/>
      <name val="Arial"/>
      <family val="2"/>
    </font>
    <font>
      <sz val="10"/>
      <color indexed="18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32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62"/>
        <bgColor indexed="64"/>
      </patternFill>
    </fill>
  </fills>
  <borders count="39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 style="thin">
        <color indexed="9"/>
      </left>
      <right style="thin">
        <color indexed="9"/>
      </right>
      <top/>
      <bottom style="thin">
        <color indexed="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ck">
        <color indexed="9"/>
      </right>
      <top style="thin">
        <color indexed="64"/>
      </top>
      <bottom style="thin">
        <color indexed="64"/>
      </bottom>
      <diagonal/>
    </border>
    <border>
      <left style="thick">
        <color indexed="9"/>
      </left>
      <right/>
      <top style="thin">
        <color indexed="64"/>
      </top>
      <bottom style="thin">
        <color indexed="64"/>
      </bottom>
      <diagonal/>
    </border>
    <border>
      <left style="dotted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dotted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tted">
        <color indexed="64"/>
      </right>
      <top style="thin">
        <color indexed="64"/>
      </top>
      <bottom style="double">
        <color indexed="64"/>
      </bottom>
      <diagonal/>
    </border>
    <border>
      <left style="dotted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dotted">
        <color indexed="64"/>
      </right>
      <top style="thin">
        <color indexed="64"/>
      </top>
      <bottom style="double">
        <color indexed="64"/>
      </bottom>
      <diagonal/>
    </border>
    <border>
      <left style="dotted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tted">
        <color indexed="64"/>
      </right>
      <top style="thin">
        <color indexed="64"/>
      </top>
      <bottom style="thin">
        <color indexed="64"/>
      </bottom>
      <diagonal/>
    </border>
    <border>
      <left style="dotted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tted">
        <color indexed="64"/>
      </right>
      <top style="thin">
        <color indexed="64"/>
      </top>
      <bottom style="thin">
        <color indexed="64"/>
      </bottom>
      <diagonal/>
    </border>
    <border>
      <left style="dotted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tted">
        <color indexed="64"/>
      </right>
      <top style="double">
        <color indexed="64"/>
      </top>
      <bottom style="thin">
        <color indexed="64"/>
      </bottom>
      <diagonal/>
    </border>
    <border>
      <left style="dotted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dotted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</borders>
  <cellStyleXfs count="3">
    <xf numFmtId="0" fontId="0" fillId="0" borderId="0"/>
    <xf numFmtId="9" fontId="2" fillId="0" borderId="0" applyFont="0" applyFill="0" applyBorder="0" applyAlignment="0" applyProtection="0"/>
    <xf numFmtId="0" fontId="2" fillId="0" borderId="0"/>
  </cellStyleXfs>
  <cellXfs count="235">
    <xf numFmtId="0" fontId="0" fillId="0" borderId="0" xfId="0"/>
    <xf numFmtId="0" fontId="1" fillId="0" borderId="0" xfId="0" applyFont="1"/>
    <xf numFmtId="0" fontId="1" fillId="0" borderId="0" xfId="0" applyFont="1" applyBorder="1"/>
    <xf numFmtId="3" fontId="1" fillId="0" borderId="0" xfId="0" applyNumberFormat="1" applyFont="1"/>
    <xf numFmtId="0" fontId="1" fillId="0" borderId="2" xfId="0" applyFont="1" applyBorder="1"/>
    <xf numFmtId="164" fontId="6" fillId="0" borderId="3" xfId="1" applyNumberFormat="1" applyFont="1" applyBorder="1"/>
    <xf numFmtId="4" fontId="6" fillId="0" borderId="3" xfId="1" applyNumberFormat="1" applyFont="1" applyBorder="1"/>
    <xf numFmtId="0" fontId="7" fillId="0" borderId="3" xfId="0" applyFont="1" applyBorder="1" applyAlignment="1">
      <alignment horizontal="right"/>
    </xf>
    <xf numFmtId="0" fontId="8" fillId="0" borderId="3" xfId="0" applyFont="1" applyBorder="1" applyAlignment="1">
      <alignment horizontal="right"/>
    </xf>
    <xf numFmtId="164" fontId="8" fillId="0" borderId="3" xfId="1" applyNumberFormat="1" applyFont="1" applyBorder="1"/>
    <xf numFmtId="0" fontId="9" fillId="0" borderId="0" xfId="0" applyFont="1"/>
    <xf numFmtId="0" fontId="10" fillId="3" borderId="3" xfId="0" applyFont="1" applyFill="1" applyBorder="1" applyAlignment="1">
      <alignment horizontal="right"/>
    </xf>
    <xf numFmtId="0" fontId="10" fillId="3" borderId="3" xfId="0" applyFont="1" applyFill="1" applyBorder="1" applyAlignment="1">
      <alignment horizontal="centerContinuous"/>
    </xf>
    <xf numFmtId="2" fontId="1" fillId="0" borderId="0" xfId="0" applyNumberFormat="1" applyFont="1"/>
    <xf numFmtId="0" fontId="1" fillId="0" borderId="0" xfId="0" applyFont="1" applyFill="1"/>
    <xf numFmtId="0" fontId="1" fillId="0" borderId="0" xfId="0" quotePrefix="1" applyFont="1" applyAlignment="1">
      <alignment horizontal="right"/>
    </xf>
    <xf numFmtId="166" fontId="1" fillId="0" borderId="0" xfId="0" applyNumberFormat="1" applyFont="1"/>
    <xf numFmtId="166" fontId="1" fillId="0" borderId="0" xfId="0" applyNumberFormat="1" applyFont="1" applyBorder="1"/>
    <xf numFmtId="167" fontId="1" fillId="0" borderId="0" xfId="0" applyNumberFormat="1" applyFont="1" applyBorder="1"/>
    <xf numFmtId="3" fontId="1" fillId="0" borderId="0" xfId="0" applyNumberFormat="1" applyFont="1" applyBorder="1"/>
    <xf numFmtId="165" fontId="6" fillId="2" borderId="1" xfId="1" applyNumberFormat="1" applyFont="1" applyFill="1" applyBorder="1" applyAlignment="1">
      <alignment horizontal="right"/>
    </xf>
    <xf numFmtId="10" fontId="6" fillId="2" borderId="1" xfId="1" applyNumberFormat="1" applyFont="1" applyFill="1" applyBorder="1" applyAlignment="1">
      <alignment horizontal="right"/>
    </xf>
    <xf numFmtId="0" fontId="7" fillId="2" borderId="1" xfId="0" applyFont="1" applyFill="1" applyBorder="1" applyAlignment="1">
      <alignment horizontal="right"/>
    </xf>
    <xf numFmtId="164" fontId="6" fillId="2" borderId="3" xfId="1" applyNumberFormat="1" applyFont="1" applyFill="1" applyBorder="1" applyAlignment="1">
      <alignment horizontal="right"/>
    </xf>
    <xf numFmtId="166" fontId="6" fillId="2" borderId="3" xfId="0" applyNumberFormat="1" applyFont="1" applyFill="1" applyBorder="1" applyAlignment="1">
      <alignment horizontal="right"/>
    </xf>
    <xf numFmtId="0" fontId="7" fillId="2" borderId="3" xfId="0" applyFont="1" applyFill="1" applyBorder="1" applyAlignment="1">
      <alignment horizontal="right"/>
    </xf>
    <xf numFmtId="164" fontId="6" fillId="0" borderId="1" xfId="1" applyNumberFormat="1" applyFont="1" applyBorder="1"/>
    <xf numFmtId="4" fontId="6" fillId="0" borderId="1" xfId="1" applyNumberFormat="1" applyFont="1" applyBorder="1"/>
    <xf numFmtId="0" fontId="7" fillId="0" borderId="1" xfId="0" applyFont="1" applyFill="1" applyBorder="1" applyAlignment="1">
      <alignment horizontal="right"/>
    </xf>
    <xf numFmtId="164" fontId="6" fillId="0" borderId="3" xfId="1" applyNumberFormat="1" applyFont="1" applyFill="1" applyBorder="1" applyAlignment="1">
      <alignment horizontal="right"/>
    </xf>
    <xf numFmtId="166" fontId="6" fillId="0" borderId="1" xfId="0" applyNumberFormat="1" applyFont="1" applyFill="1" applyBorder="1" applyAlignment="1">
      <alignment horizontal="right"/>
    </xf>
    <xf numFmtId="0" fontId="7" fillId="0" borderId="3" xfId="0" applyFont="1" applyFill="1" applyBorder="1" applyAlignment="1">
      <alignment horizontal="right"/>
    </xf>
    <xf numFmtId="164" fontId="6" fillId="0" borderId="3" xfId="1" applyNumberFormat="1" applyFont="1" applyBorder="1" applyAlignment="1">
      <alignment horizontal="right"/>
    </xf>
    <xf numFmtId="4" fontId="6" fillId="0" borderId="3" xfId="1" applyNumberFormat="1" applyFont="1" applyFill="1" applyBorder="1"/>
    <xf numFmtId="0" fontId="1" fillId="0" borderId="3" xfId="0" applyFont="1" applyBorder="1"/>
    <xf numFmtId="0" fontId="1" fillId="0" borderId="4" xfId="0" applyFont="1" applyBorder="1"/>
    <xf numFmtId="3" fontId="6" fillId="0" borderId="3" xfId="1" applyNumberFormat="1" applyFont="1" applyBorder="1" applyAlignment="1">
      <alignment horizontal="right"/>
    </xf>
    <xf numFmtId="164" fontId="6" fillId="0" borderId="1" xfId="1" applyNumberFormat="1" applyFont="1" applyFill="1" applyBorder="1" applyAlignment="1">
      <alignment horizontal="right"/>
    </xf>
    <xf numFmtId="168" fontId="6" fillId="0" borderId="3" xfId="1" applyNumberFormat="1" applyFont="1" applyFill="1" applyBorder="1" applyAlignment="1">
      <alignment horizontal="right"/>
    </xf>
    <xf numFmtId="169" fontId="6" fillId="0" borderId="3" xfId="1" applyNumberFormat="1" applyFont="1" applyBorder="1"/>
    <xf numFmtId="3" fontId="6" fillId="0" borderId="3" xfId="1" applyNumberFormat="1" applyFont="1" applyBorder="1"/>
    <xf numFmtId="0" fontId="6" fillId="0" borderId="0" xfId="0" applyFont="1"/>
    <xf numFmtId="0" fontId="11" fillId="0" borderId="0" xfId="0" applyFont="1"/>
    <xf numFmtId="164" fontId="8" fillId="0" borderId="3" xfId="1" applyNumberFormat="1" applyFont="1" applyFill="1" applyBorder="1" applyAlignment="1">
      <alignment horizontal="right"/>
    </xf>
    <xf numFmtId="2" fontId="8" fillId="0" borderId="3" xfId="1" applyNumberFormat="1" applyFont="1" applyFill="1" applyBorder="1" applyAlignment="1">
      <alignment horizontal="right"/>
    </xf>
    <xf numFmtId="3" fontId="8" fillId="0" borderId="3" xfId="1" applyNumberFormat="1" applyFont="1" applyBorder="1"/>
    <xf numFmtId="0" fontId="10" fillId="3" borderId="3" xfId="0" quotePrefix="1" applyFont="1" applyFill="1" applyBorder="1" applyAlignment="1">
      <alignment horizontal="right"/>
    </xf>
    <xf numFmtId="0" fontId="1" fillId="0" borderId="0" xfId="0" applyFont="1" applyAlignment="1">
      <alignment horizontal="left" indent="2"/>
    </xf>
    <xf numFmtId="0" fontId="12" fillId="4" borderId="5" xfId="2" applyFont="1" applyFill="1" applyBorder="1" applyAlignment="1">
      <alignment horizontal="right"/>
    </xf>
    <xf numFmtId="0" fontId="1" fillId="0" borderId="0" xfId="0" applyFont="1" applyAlignment="1">
      <alignment horizontal="right"/>
    </xf>
    <xf numFmtId="0" fontId="12" fillId="4" borderId="6" xfId="2" applyFont="1" applyFill="1" applyBorder="1" applyAlignment="1">
      <alignment horizontal="left"/>
    </xf>
    <xf numFmtId="165" fontId="3" fillId="0" borderId="0" xfId="1" applyNumberFormat="1" applyFont="1" applyFill="1" applyBorder="1" applyAlignment="1">
      <alignment horizontal="right"/>
    </xf>
    <xf numFmtId="10" fontId="3" fillId="0" borderId="0" xfId="1" applyNumberFormat="1" applyFont="1" applyFill="1" applyBorder="1" applyAlignment="1">
      <alignment horizontal="right"/>
    </xf>
    <xf numFmtId="0" fontId="4" fillId="0" borderId="0" xfId="0" applyFont="1" applyFill="1" applyBorder="1" applyAlignment="1">
      <alignment horizontal="right"/>
    </xf>
    <xf numFmtId="164" fontId="3" fillId="0" borderId="0" xfId="1" applyNumberFormat="1" applyFont="1" applyFill="1" applyBorder="1" applyAlignment="1">
      <alignment horizontal="right"/>
    </xf>
    <xf numFmtId="2" fontId="3" fillId="0" borderId="0" xfId="0" applyNumberFormat="1" applyFont="1" applyFill="1" applyBorder="1" applyAlignment="1">
      <alignment horizontal="right"/>
    </xf>
    <xf numFmtId="166" fontId="6" fillId="0" borderId="3" xfId="0" applyNumberFormat="1" applyFont="1" applyFill="1" applyBorder="1" applyAlignment="1">
      <alignment horizontal="right"/>
    </xf>
    <xf numFmtId="3" fontId="6" fillId="0" borderId="3" xfId="1" applyNumberFormat="1" applyFont="1" applyFill="1" applyBorder="1" applyAlignment="1">
      <alignment horizontal="right"/>
    </xf>
    <xf numFmtId="0" fontId="5" fillId="0" borderId="0" xfId="0" applyFont="1"/>
    <xf numFmtId="0" fontId="13" fillId="0" borderId="0" xfId="0" applyFont="1"/>
    <xf numFmtId="0" fontId="0" fillId="0" borderId="2" xfId="0" applyBorder="1"/>
    <xf numFmtId="0" fontId="13" fillId="0" borderId="2" xfId="0" applyFont="1" applyBorder="1"/>
    <xf numFmtId="164" fontId="6" fillId="0" borderId="3" xfId="1" applyNumberFormat="1" applyFont="1" applyFill="1" applyBorder="1"/>
    <xf numFmtId="0" fontId="7" fillId="0" borderId="0" xfId="0" applyFont="1" applyBorder="1" applyAlignment="1">
      <alignment horizontal="right"/>
    </xf>
    <xf numFmtId="0" fontId="14" fillId="2" borderId="4" xfId="0" applyFont="1" applyFill="1" applyBorder="1" applyAlignment="1">
      <alignment horizontal="right"/>
    </xf>
    <xf numFmtId="0" fontId="8" fillId="2" borderId="4" xfId="0" applyFont="1" applyFill="1" applyBorder="1" applyAlignment="1">
      <alignment horizontal="right"/>
    </xf>
    <xf numFmtId="0" fontId="1" fillId="0" borderId="0" xfId="0" applyFont="1" applyAlignment="1">
      <alignment horizontal="centerContinuous"/>
    </xf>
    <xf numFmtId="0" fontId="10" fillId="5" borderId="3" xfId="0" applyFont="1" applyFill="1" applyBorder="1" applyAlignment="1">
      <alignment horizontal="right"/>
    </xf>
    <xf numFmtId="0" fontId="10" fillId="5" borderId="3" xfId="0" applyFont="1" applyFill="1" applyBorder="1" applyAlignment="1">
      <alignment horizontal="centerContinuous"/>
    </xf>
    <xf numFmtId="170" fontId="2" fillId="0" borderId="0" xfId="1" applyNumberFormat="1"/>
    <xf numFmtId="10" fontId="6" fillId="0" borderId="3" xfId="1" applyNumberFormat="1" applyFont="1" applyFill="1" applyBorder="1" applyAlignment="1">
      <alignment horizontal="center"/>
    </xf>
    <xf numFmtId="171" fontId="0" fillId="0" borderId="0" xfId="0" applyNumberFormat="1"/>
    <xf numFmtId="10" fontId="6" fillId="0" borderId="3" xfId="1" applyNumberFormat="1" applyFont="1" applyBorder="1" applyAlignment="1">
      <alignment horizontal="center"/>
    </xf>
    <xf numFmtId="10" fontId="0" fillId="0" borderId="0" xfId="1" applyNumberFormat="1" applyFont="1"/>
    <xf numFmtId="0" fontId="8" fillId="2" borderId="4" xfId="0" applyFont="1" applyFill="1" applyBorder="1" applyAlignment="1">
      <alignment horizontal="center"/>
    </xf>
    <xf numFmtId="0" fontId="0" fillId="0" borderId="0" xfId="0" applyBorder="1"/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0" fontId="0" fillId="0" borderId="0" xfId="0" applyFill="1" applyBorder="1" applyAlignment="1">
      <alignment horizontal="left"/>
    </xf>
    <xf numFmtId="0" fontId="12" fillId="4" borderId="0" xfId="2" applyFont="1" applyFill="1" applyBorder="1" applyAlignment="1">
      <alignment horizontal="right"/>
    </xf>
    <xf numFmtId="0" fontId="12" fillId="4" borderId="0" xfId="2" applyFont="1" applyFill="1" applyBorder="1" applyAlignment="1">
      <alignment horizontal="left"/>
    </xf>
    <xf numFmtId="0" fontId="0" fillId="0" borderId="0" xfId="0" applyFill="1" applyBorder="1"/>
    <xf numFmtId="0" fontId="15" fillId="0" borderId="0" xfId="0" applyFont="1" applyFill="1" applyBorder="1"/>
    <xf numFmtId="0" fontId="16" fillId="0" borderId="0" xfId="0" applyFont="1" applyFill="1" applyBorder="1" applyAlignment="1">
      <alignment vertical="center"/>
    </xf>
    <xf numFmtId="0" fontId="13" fillId="0" borderId="0" xfId="0" applyFont="1" applyFill="1" applyBorder="1"/>
    <xf numFmtId="10" fontId="1" fillId="0" borderId="0" xfId="0" applyNumberFormat="1" applyFont="1"/>
    <xf numFmtId="10" fontId="3" fillId="0" borderId="0" xfId="1" applyNumberFormat="1" applyFont="1" applyBorder="1"/>
    <xf numFmtId="10" fontId="17" fillId="5" borderId="3" xfId="0" applyNumberFormat="1" applyFont="1" applyFill="1" applyBorder="1" applyAlignment="1">
      <alignment horizontal="right"/>
    </xf>
    <xf numFmtId="0" fontId="1" fillId="6" borderId="0" xfId="0" applyFont="1" applyFill="1"/>
    <xf numFmtId="10" fontId="1" fillId="6" borderId="0" xfId="0" applyNumberFormat="1" applyFont="1" applyFill="1"/>
    <xf numFmtId="10" fontId="3" fillId="0" borderId="3" xfId="1" applyNumberFormat="1" applyFont="1" applyBorder="1"/>
    <xf numFmtId="0" fontId="10" fillId="5" borderId="3" xfId="0" applyFont="1" applyFill="1" applyBorder="1" applyAlignment="1">
      <alignment horizontal="left"/>
    </xf>
    <xf numFmtId="0" fontId="3" fillId="0" borderId="0" xfId="1" applyNumberFormat="1" applyFont="1" applyBorder="1" applyAlignment="1">
      <alignment horizontal="center"/>
    </xf>
    <xf numFmtId="0" fontId="6" fillId="0" borderId="0" xfId="0" applyFont="1" applyBorder="1" applyAlignment="1">
      <alignment horizontal="right"/>
    </xf>
    <xf numFmtId="0" fontId="11" fillId="0" borderId="0" xfId="0" applyFont="1" applyBorder="1" applyAlignment="1"/>
    <xf numFmtId="0" fontId="6" fillId="0" borderId="0" xfId="0" applyFont="1" applyBorder="1" applyAlignment="1"/>
    <xf numFmtId="10" fontId="3" fillId="0" borderId="3" xfId="1" applyNumberFormat="1" applyFont="1" applyFill="1" applyBorder="1"/>
    <xf numFmtId="0" fontId="3" fillId="0" borderId="3" xfId="1" applyNumberFormat="1" applyFont="1" applyFill="1" applyBorder="1" applyAlignment="1">
      <alignment horizontal="center"/>
    </xf>
    <xf numFmtId="0" fontId="6" fillId="0" borderId="3" xfId="0" applyFont="1" applyFill="1" applyBorder="1" applyAlignment="1">
      <alignment horizontal="right"/>
    </xf>
    <xf numFmtId="0" fontId="11" fillId="0" borderId="3" xfId="0" applyFont="1" applyFill="1" applyBorder="1" applyAlignment="1"/>
    <xf numFmtId="0" fontId="6" fillId="0" borderId="3" xfId="0" applyFont="1" applyFill="1" applyBorder="1" applyAlignment="1"/>
    <xf numFmtId="0" fontId="6" fillId="0" borderId="3" xfId="0" applyFont="1" applyBorder="1" applyAlignment="1"/>
    <xf numFmtId="10" fontId="3" fillId="6" borderId="3" xfId="1" applyNumberFormat="1" applyFont="1" applyFill="1" applyBorder="1"/>
    <xf numFmtId="0" fontId="3" fillId="6" borderId="3" xfId="1" applyNumberFormat="1" applyFont="1" applyFill="1" applyBorder="1" applyAlignment="1">
      <alignment horizontal="center"/>
    </xf>
    <xf numFmtId="0" fontId="6" fillId="6" borderId="3" xfId="0" applyFont="1" applyFill="1" applyBorder="1" applyAlignment="1">
      <alignment horizontal="right"/>
    </xf>
    <xf numFmtId="0" fontId="11" fillId="6" borderId="3" xfId="0" applyFont="1" applyFill="1" applyBorder="1" applyAlignment="1"/>
    <xf numFmtId="0" fontId="8" fillId="2" borderId="0" xfId="0" applyFont="1" applyFill="1" applyBorder="1" applyAlignment="1">
      <alignment horizontal="center"/>
    </xf>
    <xf numFmtId="0" fontId="8" fillId="2" borderId="3" xfId="0" applyFont="1" applyFill="1" applyBorder="1" applyAlignment="1">
      <alignment horizontal="center"/>
    </xf>
    <xf numFmtId="0" fontId="12" fillId="4" borderId="5" xfId="2" applyFont="1" applyFill="1" applyBorder="1" applyAlignment="1">
      <alignment horizontal="left"/>
    </xf>
    <xf numFmtId="166" fontId="0" fillId="0" borderId="0" xfId="0" applyNumberFormat="1"/>
    <xf numFmtId="164" fontId="18" fillId="0" borderId="3" xfId="1" applyNumberFormat="1" applyFont="1" applyBorder="1"/>
    <xf numFmtId="166" fontId="19" fillId="0" borderId="3" xfId="1" applyNumberFormat="1" applyFont="1" applyFill="1" applyBorder="1"/>
    <xf numFmtId="2" fontId="6" fillId="0" borderId="3" xfId="1" applyNumberFormat="1" applyFont="1" applyBorder="1"/>
    <xf numFmtId="3" fontId="7" fillId="0" borderId="3" xfId="0" applyNumberFormat="1" applyFont="1" applyBorder="1" applyAlignment="1">
      <alignment horizontal="center"/>
    </xf>
    <xf numFmtId="0" fontId="18" fillId="2" borderId="4" xfId="0" applyFont="1" applyFill="1" applyBorder="1" applyAlignment="1">
      <alignment horizontal="center"/>
    </xf>
    <xf numFmtId="0" fontId="19" fillId="2" borderId="4" xfId="0" applyFont="1" applyFill="1" applyBorder="1" applyAlignment="1">
      <alignment horizontal="center"/>
    </xf>
    <xf numFmtId="3" fontId="20" fillId="2" borderId="4" xfId="0" applyNumberFormat="1" applyFont="1" applyFill="1" applyBorder="1" applyAlignment="1">
      <alignment horizontal="right"/>
    </xf>
    <xf numFmtId="0" fontId="21" fillId="2" borderId="4" xfId="0" applyFont="1" applyFill="1" applyBorder="1" applyAlignment="1">
      <alignment horizontal="center"/>
    </xf>
    <xf numFmtId="2" fontId="6" fillId="0" borderId="3" xfId="1" applyNumberFormat="1" applyFont="1" applyBorder="1" applyAlignment="1">
      <alignment horizontal="right"/>
    </xf>
    <xf numFmtId="166" fontId="19" fillId="0" borderId="3" xfId="1" applyNumberFormat="1" applyFont="1" applyFill="1" applyBorder="1" applyAlignment="1">
      <alignment horizontal="right"/>
    </xf>
    <xf numFmtId="166" fontId="19" fillId="0" borderId="3" xfId="1" applyNumberFormat="1" applyFont="1" applyBorder="1"/>
    <xf numFmtId="0" fontId="8" fillId="2" borderId="8" xfId="0" applyFont="1" applyFill="1" applyBorder="1" applyAlignment="1">
      <alignment horizontal="right"/>
    </xf>
    <xf numFmtId="0" fontId="20" fillId="2" borderId="4" xfId="0" applyFont="1" applyFill="1" applyBorder="1" applyAlignment="1">
      <alignment horizontal="right"/>
    </xf>
    <xf numFmtId="0" fontId="17" fillId="7" borderId="3" xfId="0" applyFont="1" applyFill="1" applyBorder="1" applyAlignment="1"/>
    <xf numFmtId="0" fontId="17" fillId="7" borderId="3" xfId="0" applyFont="1" applyFill="1" applyBorder="1" applyAlignment="1">
      <alignment horizontal="left"/>
    </xf>
    <xf numFmtId="3" fontId="0" fillId="0" borderId="0" xfId="0" applyNumberFormat="1"/>
    <xf numFmtId="2" fontId="0" fillId="0" borderId="0" xfId="0" applyNumberFormat="1"/>
    <xf numFmtId="2" fontId="22" fillId="0" borderId="3" xfId="1" applyNumberFormat="1" applyFont="1" applyBorder="1"/>
    <xf numFmtId="0" fontId="23" fillId="0" borderId="0" xfId="0" applyFont="1"/>
    <xf numFmtId="164" fontId="24" fillId="0" borderId="3" xfId="1" applyNumberFormat="1" applyFont="1" applyBorder="1"/>
    <xf numFmtId="166" fontId="25" fillId="0" borderId="3" xfId="1" applyNumberFormat="1" applyFont="1" applyBorder="1"/>
    <xf numFmtId="2" fontId="22" fillId="0" borderId="3" xfId="1" applyNumberFormat="1" applyFont="1" applyFill="1" applyBorder="1"/>
    <xf numFmtId="3" fontId="7" fillId="0" borderId="3" xfId="0" applyNumberFormat="1" applyFont="1" applyFill="1" applyBorder="1" applyAlignment="1">
      <alignment horizontal="center"/>
    </xf>
    <xf numFmtId="0" fontId="7" fillId="0" borderId="3" xfId="0" applyFont="1" applyFill="1" applyBorder="1" applyAlignment="1"/>
    <xf numFmtId="2" fontId="6" fillId="0" borderId="3" xfId="1" applyNumberFormat="1" applyFont="1" applyFill="1" applyBorder="1"/>
    <xf numFmtId="0" fontId="7" fillId="0" borderId="3" xfId="0" applyFont="1" applyFill="1" applyBorder="1" applyAlignment="1">
      <alignment horizontal="left"/>
    </xf>
    <xf numFmtId="0" fontId="26" fillId="0" borderId="0" xfId="0" applyFont="1"/>
    <xf numFmtId="0" fontId="26" fillId="8" borderId="0" xfId="0" applyFont="1" applyFill="1"/>
    <xf numFmtId="172" fontId="27" fillId="8" borderId="0" xfId="0" quotePrefix="1" applyNumberFormat="1" applyFont="1" applyFill="1" applyAlignment="1">
      <alignment vertical="center"/>
    </xf>
    <xf numFmtId="2" fontId="26" fillId="0" borderId="0" xfId="0" applyNumberFormat="1" applyFont="1" applyBorder="1" applyAlignment="1">
      <alignment vertical="center"/>
    </xf>
    <xf numFmtId="0" fontId="26" fillId="0" borderId="0" xfId="0" applyFont="1" applyBorder="1" applyAlignment="1">
      <alignment horizontal="centerContinuous" vertical="distributed"/>
    </xf>
    <xf numFmtId="2" fontId="26" fillId="6" borderId="10" xfId="0" applyNumberFormat="1" applyFont="1" applyFill="1" applyBorder="1" applyAlignment="1">
      <alignment vertical="center"/>
    </xf>
    <xf numFmtId="0" fontId="26" fillId="0" borderId="11" xfId="0" applyFont="1" applyFill="1" applyBorder="1" applyAlignment="1">
      <alignment horizontal="centerContinuous" vertical="distributed"/>
    </xf>
    <xf numFmtId="0" fontId="26" fillId="0" borderId="12" xfId="0" applyFont="1" applyFill="1" applyBorder="1" applyAlignment="1">
      <alignment horizontal="centerContinuous" vertical="distributed"/>
    </xf>
    <xf numFmtId="0" fontId="26" fillId="0" borderId="0" xfId="0" applyFont="1" applyFill="1" applyBorder="1"/>
    <xf numFmtId="0" fontId="26" fillId="0" borderId="0" xfId="0" applyFont="1" applyFill="1" applyBorder="1" applyAlignment="1">
      <alignment horizontal="centerContinuous" vertical="distributed"/>
    </xf>
    <xf numFmtId="10" fontId="26" fillId="0" borderId="13" xfId="1" applyNumberFormat="1" applyFont="1" applyFill="1" applyBorder="1" applyAlignment="1">
      <alignment horizontal="center"/>
    </xf>
    <xf numFmtId="3" fontId="26" fillId="0" borderId="14" xfId="1" applyNumberFormat="1" applyFont="1" applyFill="1" applyBorder="1" applyAlignment="1">
      <alignment horizontal="center"/>
    </xf>
    <xf numFmtId="10" fontId="26" fillId="0" borderId="15" xfId="1" applyNumberFormat="1" applyFont="1" applyFill="1" applyBorder="1" applyAlignment="1">
      <alignment horizontal="center"/>
    </xf>
    <xf numFmtId="3" fontId="26" fillId="0" borderId="16" xfId="1" applyNumberFormat="1" applyFont="1" applyFill="1" applyBorder="1" applyAlignment="1">
      <alignment horizontal="center"/>
    </xf>
    <xf numFmtId="10" fontId="26" fillId="0" borderId="17" xfId="1" applyNumberFormat="1" applyFont="1" applyFill="1" applyBorder="1" applyAlignment="1">
      <alignment horizontal="center"/>
    </xf>
    <xf numFmtId="3" fontId="26" fillId="0" borderId="18" xfId="1" applyNumberFormat="1" applyFont="1" applyFill="1" applyBorder="1" applyAlignment="1">
      <alignment horizontal="center"/>
    </xf>
    <xf numFmtId="10" fontId="26" fillId="0" borderId="19" xfId="1" applyNumberFormat="1" applyFont="1" applyFill="1" applyBorder="1" applyAlignment="1">
      <alignment horizontal="center"/>
    </xf>
    <xf numFmtId="3" fontId="26" fillId="0" borderId="20" xfId="1" applyNumberFormat="1" applyFont="1" applyFill="1" applyBorder="1" applyAlignment="1">
      <alignment horizontal="center"/>
    </xf>
    <xf numFmtId="0" fontId="26" fillId="0" borderId="0" xfId="0" applyFont="1" applyBorder="1" applyAlignment="1">
      <alignment horizontal="center"/>
    </xf>
    <xf numFmtId="0" fontId="26" fillId="0" borderId="0" xfId="0" applyFont="1" applyBorder="1"/>
    <xf numFmtId="9" fontId="26" fillId="0" borderId="21" xfId="1" applyFont="1" applyFill="1" applyBorder="1" applyAlignment="1">
      <alignment horizontal="center"/>
    </xf>
    <xf numFmtId="9" fontId="26" fillId="0" borderId="22" xfId="1" applyFont="1" applyFill="1" applyBorder="1" applyAlignment="1"/>
    <xf numFmtId="9" fontId="26" fillId="0" borderId="23" xfId="1" applyFont="1" applyFill="1" applyBorder="1" applyAlignment="1">
      <alignment horizontal="center"/>
    </xf>
    <xf numFmtId="9" fontId="26" fillId="0" borderId="24" xfId="1" applyFont="1" applyFill="1" applyBorder="1" applyAlignment="1"/>
    <xf numFmtId="0" fontId="26" fillId="0" borderId="0" xfId="0" applyFont="1" applyFill="1" applyBorder="1" applyAlignment="1">
      <alignment horizontal="center"/>
    </xf>
    <xf numFmtId="3" fontId="26" fillId="0" borderId="0" xfId="0" applyNumberFormat="1" applyFont="1" applyBorder="1" applyAlignment="1">
      <alignment horizontal="center"/>
    </xf>
    <xf numFmtId="3" fontId="26" fillId="0" borderId="25" xfId="0" applyNumberFormat="1" applyFont="1" applyFill="1" applyBorder="1"/>
    <xf numFmtId="3" fontId="26" fillId="0" borderId="26" xfId="0" applyNumberFormat="1" applyFont="1" applyFill="1" applyBorder="1"/>
    <xf numFmtId="167" fontId="26" fillId="0" borderId="25" xfId="0" applyNumberFormat="1" applyFont="1" applyFill="1" applyBorder="1" applyAlignment="1"/>
    <xf numFmtId="167" fontId="26" fillId="0" borderId="26" xfId="0" applyNumberFormat="1" applyFont="1" applyFill="1" applyBorder="1" applyAlignment="1"/>
    <xf numFmtId="3" fontId="26" fillId="0" borderId="25" xfId="0" applyNumberFormat="1" applyFont="1" applyBorder="1"/>
    <xf numFmtId="0" fontId="26" fillId="0" borderId="27" xfId="0" applyFont="1" applyBorder="1"/>
    <xf numFmtId="3" fontId="26" fillId="0" borderId="28" xfId="0" applyNumberFormat="1" applyFont="1" applyFill="1" applyBorder="1"/>
    <xf numFmtId="3" fontId="26" fillId="0" borderId="29" xfId="0" applyNumberFormat="1" applyFont="1" applyFill="1" applyBorder="1"/>
    <xf numFmtId="167" fontId="26" fillId="0" borderId="28" xfId="0" applyNumberFormat="1" applyFont="1" applyFill="1" applyBorder="1" applyAlignment="1"/>
    <xf numFmtId="167" fontId="26" fillId="0" borderId="29" xfId="0" applyNumberFormat="1" applyFont="1" applyFill="1" applyBorder="1" applyAlignment="1"/>
    <xf numFmtId="3" fontId="26" fillId="0" borderId="28" xfId="0" applyNumberFormat="1" applyFont="1" applyBorder="1"/>
    <xf numFmtId="0" fontId="26" fillId="0" borderId="30" xfId="0" applyFont="1" applyBorder="1"/>
    <xf numFmtId="0" fontId="26" fillId="0" borderId="31" xfId="0" applyFont="1" applyFill="1" applyBorder="1" applyAlignment="1">
      <alignment horizontal="right"/>
    </xf>
    <xf numFmtId="0" fontId="26" fillId="0" borderId="32" xfId="0" applyFont="1" applyFill="1" applyBorder="1" applyAlignment="1">
      <alignment horizontal="right"/>
    </xf>
    <xf numFmtId="0" fontId="26" fillId="0" borderId="31" xfId="0" applyFont="1" applyBorder="1" applyAlignment="1">
      <alignment horizontal="right"/>
    </xf>
    <xf numFmtId="0" fontId="26" fillId="0" borderId="32" xfId="0" applyFont="1" applyBorder="1" applyAlignment="1">
      <alignment horizontal="right"/>
    </xf>
    <xf numFmtId="0" fontId="26" fillId="0" borderId="31" xfId="0" applyFont="1" applyBorder="1" applyAlignment="1">
      <alignment horizontal="center"/>
    </xf>
    <xf numFmtId="0" fontId="26" fillId="0" borderId="32" xfId="0" applyFont="1" applyBorder="1" applyAlignment="1">
      <alignment horizontal="center"/>
    </xf>
    <xf numFmtId="0" fontId="26" fillId="0" borderId="31" xfId="0" applyFont="1" applyBorder="1"/>
    <xf numFmtId="0" fontId="26" fillId="0" borderId="32" xfId="0" applyFont="1" applyBorder="1"/>
    <xf numFmtId="0" fontId="26" fillId="0" borderId="33" xfId="0" applyFont="1" applyBorder="1"/>
    <xf numFmtId="173" fontId="26" fillId="0" borderId="0" xfId="0" applyNumberFormat="1" applyFont="1" applyBorder="1"/>
    <xf numFmtId="0" fontId="26" fillId="0" borderId="0" xfId="0" applyFont="1" applyFill="1"/>
    <xf numFmtId="0" fontId="28" fillId="8" borderId="0" xfId="0" applyFont="1" applyFill="1"/>
    <xf numFmtId="0" fontId="29" fillId="8" borderId="0" xfId="0" applyFont="1" applyFill="1" applyAlignment="1">
      <alignment vertical="center"/>
    </xf>
    <xf numFmtId="9" fontId="9" fillId="5" borderId="3" xfId="1" applyFont="1" applyFill="1" applyBorder="1"/>
    <xf numFmtId="3" fontId="10" fillId="5" borderId="3" xfId="0" applyNumberFormat="1" applyFont="1" applyFill="1" applyBorder="1"/>
    <xf numFmtId="3" fontId="6" fillId="0" borderId="3" xfId="0" applyNumberFormat="1" applyFont="1" applyBorder="1"/>
    <xf numFmtId="164" fontId="30" fillId="2" borderId="3" xfId="0" applyNumberFormat="1" applyFont="1" applyFill="1" applyBorder="1" applyAlignment="1">
      <alignment horizontal="right"/>
    </xf>
    <xf numFmtId="3" fontId="30" fillId="2" borderId="3" xfId="0" applyNumberFormat="1" applyFont="1" applyFill="1" applyBorder="1" applyAlignment="1">
      <alignment horizontal="right"/>
    </xf>
    <xf numFmtId="0" fontId="31" fillId="2" borderId="3" xfId="0" applyFont="1" applyFill="1" applyBorder="1" applyAlignment="1">
      <alignment horizontal="right"/>
    </xf>
    <xf numFmtId="164" fontId="31" fillId="2" borderId="4" xfId="0" applyNumberFormat="1" applyFont="1" applyFill="1" applyBorder="1" applyAlignment="1">
      <alignment horizontal="right"/>
    </xf>
    <xf numFmtId="3" fontId="31" fillId="2" borderId="4" xfId="0" applyNumberFormat="1" applyFont="1" applyFill="1" applyBorder="1" applyAlignment="1">
      <alignment horizontal="right"/>
    </xf>
    <xf numFmtId="0" fontId="31" fillId="2" borderId="4" xfId="0" applyFont="1" applyFill="1" applyBorder="1" applyAlignment="1">
      <alignment horizontal="right"/>
    </xf>
    <xf numFmtId="3" fontId="0" fillId="0" borderId="2" xfId="0" applyNumberFormat="1" applyBorder="1"/>
    <xf numFmtId="3" fontId="6" fillId="0" borderId="0" xfId="0" applyNumberFormat="1" applyFont="1"/>
    <xf numFmtId="0" fontId="32" fillId="0" borderId="0" xfId="0" applyFont="1" applyFill="1"/>
    <xf numFmtId="9" fontId="0" fillId="0" borderId="0" xfId="0" applyNumberFormat="1"/>
    <xf numFmtId="0" fontId="0" fillId="8" borderId="0" xfId="0" applyFill="1"/>
    <xf numFmtId="172" fontId="16" fillId="8" borderId="0" xfId="0" quotePrefix="1" applyNumberFormat="1" applyFont="1" applyFill="1" applyAlignment="1">
      <alignment vertical="center"/>
    </xf>
    <xf numFmtId="0" fontId="0" fillId="0" borderId="34" xfId="0" applyFill="1" applyBorder="1"/>
    <xf numFmtId="3" fontId="2" fillId="0" borderId="7" xfId="0" applyNumberFormat="1" applyFont="1" applyFill="1" applyBorder="1"/>
    <xf numFmtId="0" fontId="0" fillId="0" borderId="7" xfId="0" applyFill="1" applyBorder="1"/>
    <xf numFmtId="0" fontId="0" fillId="0" borderId="7" xfId="0" applyBorder="1"/>
    <xf numFmtId="0" fontId="0" fillId="0" borderId="7" xfId="0" applyFill="1" applyBorder="1" applyAlignment="1">
      <alignment horizontal="center"/>
    </xf>
    <xf numFmtId="3" fontId="33" fillId="0" borderId="0" xfId="0" applyNumberFormat="1" applyFont="1"/>
    <xf numFmtId="3" fontId="34" fillId="0" borderId="35" xfId="0" applyNumberFormat="1" applyFont="1" applyFill="1" applyBorder="1"/>
    <xf numFmtId="0" fontId="34" fillId="0" borderId="35" xfId="0" applyFont="1" applyFill="1" applyBorder="1"/>
    <xf numFmtId="3" fontId="34" fillId="0" borderId="37" xfId="0" applyNumberFormat="1" applyFont="1" applyFill="1" applyBorder="1"/>
    <xf numFmtId="3" fontId="2" fillId="0" borderId="38" xfId="0" applyNumberFormat="1" applyFont="1" applyFill="1" applyBorder="1"/>
    <xf numFmtId="0" fontId="0" fillId="0" borderId="38" xfId="0" applyFill="1" applyBorder="1"/>
    <xf numFmtId="3" fontId="34" fillId="0" borderId="7" xfId="0" applyNumberFormat="1" applyFont="1" applyFill="1" applyBorder="1"/>
    <xf numFmtId="0" fontId="34" fillId="0" borderId="7" xfId="0" applyFont="1" applyFill="1" applyBorder="1" applyAlignment="1">
      <alignment horizontal="center"/>
    </xf>
    <xf numFmtId="0" fontId="0" fillId="0" borderId="36" xfId="0" applyFill="1" applyBorder="1" applyAlignment="1">
      <alignment horizontal="center"/>
    </xf>
    <xf numFmtId="3" fontId="0" fillId="0" borderId="0" xfId="0" applyNumberFormat="1" applyFill="1"/>
    <xf numFmtId="0" fontId="0" fillId="0" borderId="0" xfId="0" applyFill="1"/>
    <xf numFmtId="3" fontId="0" fillId="0" borderId="0" xfId="0" applyNumberFormat="1" applyBorder="1"/>
    <xf numFmtId="9" fontId="0" fillId="0" borderId="0" xfId="1" applyFont="1" applyBorder="1"/>
    <xf numFmtId="164" fontId="34" fillId="0" borderId="35" xfId="1" applyNumberFormat="1" applyFont="1" applyBorder="1"/>
    <xf numFmtId="164" fontId="34" fillId="0" borderId="35" xfId="1" applyNumberFormat="1" applyFont="1" applyFill="1" applyBorder="1"/>
    <xf numFmtId="164" fontId="34" fillId="0" borderId="38" xfId="1" applyNumberFormat="1" applyFont="1" applyFill="1" applyBorder="1"/>
    <xf numFmtId="164" fontId="2" fillId="0" borderId="38" xfId="1" applyNumberFormat="1" applyFont="1" applyFill="1" applyBorder="1"/>
    <xf numFmtId="164" fontId="34" fillId="0" borderId="7" xfId="1" applyNumberFormat="1" applyFont="1" applyFill="1" applyBorder="1"/>
    <xf numFmtId="164" fontId="2" fillId="0" borderId="7" xfId="1" applyNumberFormat="1" applyFont="1" applyFill="1" applyBorder="1"/>
    <xf numFmtId="0" fontId="34" fillId="0" borderId="7" xfId="0" applyFont="1" applyBorder="1" applyAlignment="1">
      <alignment horizontal="center"/>
    </xf>
    <xf numFmtId="3" fontId="34" fillId="0" borderId="38" xfId="0" applyNumberFormat="1" applyFont="1" applyFill="1" applyBorder="1"/>
    <xf numFmtId="0" fontId="35" fillId="8" borderId="0" xfId="0" applyFont="1" applyFill="1"/>
    <xf numFmtId="0" fontId="15" fillId="8" borderId="0" xfId="0" applyFont="1" applyFill="1"/>
    <xf numFmtId="0" fontId="17" fillId="7" borderId="9" xfId="0" applyFont="1" applyFill="1" applyBorder="1" applyAlignment="1">
      <alignment horizontal="center"/>
    </xf>
    <xf numFmtId="0" fontId="17" fillId="7" borderId="3" xfId="0" applyFont="1" applyFill="1" applyBorder="1" applyAlignment="1">
      <alignment horizontal="center"/>
    </xf>
    <xf numFmtId="0" fontId="26" fillId="0" borderId="2" xfId="0" applyFont="1" applyBorder="1" applyAlignment="1">
      <alignment horizontal="center"/>
    </xf>
    <xf numFmtId="0" fontId="26" fillId="0" borderId="0" xfId="0" applyFont="1" applyBorder="1" applyAlignment="1">
      <alignment horizontal="center"/>
    </xf>
    <xf numFmtId="0" fontId="26" fillId="0" borderId="2" xfId="0" applyFont="1" applyFill="1" applyBorder="1" applyAlignment="1">
      <alignment horizontal="center"/>
    </xf>
  </cellXfs>
  <cellStyles count="3">
    <cellStyle name="Normal" xfId="0" builtinId="0"/>
    <cellStyle name="Normal_Ponte" xfId="2"/>
    <cellStyle name="Percentagem" xfId="1" builtin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charts/_rels/chart1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6.xml"/></Relationships>
</file>

<file path=xl/charts/_rels/chart1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8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pt-PT"/>
  <c:chart>
    <c:plotArea>
      <c:layout>
        <c:manualLayout>
          <c:layoutTarget val="inner"/>
          <c:xMode val="edge"/>
          <c:yMode val="edge"/>
          <c:x val="0.18008493205952494"/>
          <c:y val="9.2000179687851E-2"/>
          <c:w val="0.68644138808571831"/>
          <c:h val="0.63200123437741695"/>
        </c:manualLayout>
      </c:layout>
      <c:barChart>
        <c:barDir val="col"/>
        <c:grouping val="clustered"/>
        <c:ser>
          <c:idx val="3"/>
          <c:order val="0"/>
          <c:tx>
            <c:v>Veículos km 2008</c:v>
          </c:tx>
          <c:spPr>
            <a:solidFill>
              <a:srgbClr val="FF0000"/>
            </a:solidFill>
            <a:ln w="25400">
              <a:noFill/>
            </a:ln>
          </c:spPr>
          <c:cat>
            <c:strRef>
              <c:f>'Resumo Mensal'!$N$7:$N$18</c:f>
              <c:strCache>
                <c:ptCount val="12"/>
                <c:pt idx="0">
                  <c:v>Jan</c:v>
                </c:pt>
                <c:pt idx="1">
                  <c:v>Fev</c:v>
                </c:pt>
                <c:pt idx="2">
                  <c:v>Mar</c:v>
                </c:pt>
                <c:pt idx="3">
                  <c:v>Abr</c:v>
                </c:pt>
                <c:pt idx="4">
                  <c:v>Mai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Out</c:v>
                </c:pt>
                <c:pt idx="10">
                  <c:v>Nov</c:v>
                </c:pt>
                <c:pt idx="11">
                  <c:v>Dez</c:v>
                </c:pt>
              </c:strCache>
            </c:strRef>
          </c:cat>
          <c:val>
            <c:numLit>
              <c:formatCode>General</c:formatCode>
              <c:ptCount val="12"/>
              <c:pt idx="0">
                <c:v>555863.65899999999</c:v>
              </c:pt>
              <c:pt idx="1">
                <c:v>519023.35099999985</c:v>
              </c:pt>
              <c:pt idx="2">
                <c:v>546337.07699999958</c:v>
              </c:pt>
              <c:pt idx="3">
                <c:v>527805.90399999998</c:v>
              </c:pt>
              <c:pt idx="4">
                <c:v>538135.32400000002</c:v>
              </c:pt>
              <c:pt idx="5">
                <c:v>525124.59</c:v>
              </c:pt>
              <c:pt idx="6">
                <c:v>569848.973</c:v>
              </c:pt>
              <c:pt idx="7">
                <c:v>447904.27899999986</c:v>
              </c:pt>
              <c:pt idx="8">
                <c:v>571984.82499999949</c:v>
              </c:pt>
              <c:pt idx="9">
                <c:v>574825.82600000047</c:v>
              </c:pt>
              <c:pt idx="10">
                <c:v>534809.19799999928</c:v>
              </c:pt>
              <c:pt idx="11">
                <c:v>568819.52</c:v>
              </c:pt>
            </c:numLit>
          </c:val>
        </c:ser>
        <c:ser>
          <c:idx val="0"/>
          <c:order val="1"/>
          <c:tx>
            <c:v>Veículos km 2009</c:v>
          </c:tx>
          <c:spPr>
            <a:solidFill>
              <a:srgbClr val="00CCFF"/>
            </a:solidFill>
            <a:ln w="25400">
              <a:noFill/>
            </a:ln>
          </c:spPr>
          <c:cat>
            <c:strRef>
              <c:f>'Resumo Mensal'!$N$7:$N$18</c:f>
              <c:strCache>
                <c:ptCount val="12"/>
                <c:pt idx="0">
                  <c:v>Jan</c:v>
                </c:pt>
                <c:pt idx="1">
                  <c:v>Fev</c:v>
                </c:pt>
                <c:pt idx="2">
                  <c:v>Mar</c:v>
                </c:pt>
                <c:pt idx="3">
                  <c:v>Abr</c:v>
                </c:pt>
                <c:pt idx="4">
                  <c:v>Mai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Out</c:v>
                </c:pt>
                <c:pt idx="10">
                  <c:v>Nov</c:v>
                </c:pt>
                <c:pt idx="11">
                  <c:v>Dez</c:v>
                </c:pt>
              </c:strCache>
            </c:strRef>
          </c:cat>
          <c:val>
            <c:numLit>
              <c:formatCode>General</c:formatCode>
              <c:ptCount val="12"/>
              <c:pt idx="0">
                <c:v>526784.65899999999</c:v>
              </c:pt>
              <c:pt idx="1">
                <c:v>492145.49200000003</c:v>
              </c:pt>
              <c:pt idx="2">
                <c:v>564865.28399999999</c:v>
              </c:pt>
              <c:pt idx="3">
                <c:v>531497.63500000001</c:v>
              </c:pt>
              <c:pt idx="4">
                <c:v>577982.62</c:v>
              </c:pt>
              <c:pt idx="5">
                <c:v>0</c:v>
              </c:pt>
              <c:pt idx="6">
                <c:v>0</c:v>
              </c:pt>
              <c:pt idx="7">
                <c:v>0</c:v>
              </c:pt>
              <c:pt idx="8">
                <c:v>0</c:v>
              </c:pt>
              <c:pt idx="9">
                <c:v>0</c:v>
              </c:pt>
              <c:pt idx="10">
                <c:v>0</c:v>
              </c:pt>
              <c:pt idx="11">
                <c:v>0</c:v>
              </c:pt>
            </c:numLit>
          </c:val>
        </c:ser>
        <c:gapWidth val="0"/>
        <c:overlap val="10"/>
        <c:axId val="62572416"/>
        <c:axId val="62573952"/>
      </c:barChart>
      <c:lineChart>
        <c:grouping val="standard"/>
        <c:ser>
          <c:idx val="1"/>
          <c:order val="2"/>
          <c:tx>
            <c:v>Velocidade Comercial 2008</c:v>
          </c:tx>
          <c:spPr>
            <a:ln w="12700">
              <a:solidFill>
                <a:srgbClr val="FF0000"/>
              </a:solidFill>
              <a:prstDash val="solid"/>
            </a:ln>
          </c:spPr>
          <c:marker>
            <c:symbol val="square"/>
            <c:size val="5"/>
            <c:spPr>
              <a:noFill/>
              <a:ln w="9525">
                <a:noFill/>
              </a:ln>
            </c:spPr>
          </c:marker>
          <c:val>
            <c:numLit>
              <c:formatCode>General</c:formatCode>
              <c:ptCount val="12"/>
              <c:pt idx="0">
                <c:v>26.690931569210996</c:v>
              </c:pt>
              <c:pt idx="1">
                <c:v>26.689790308230556</c:v>
              </c:pt>
              <c:pt idx="2">
                <c:v>26.671081468180621</c:v>
              </c:pt>
              <c:pt idx="3">
                <c:v>26.579993856396904</c:v>
              </c:pt>
              <c:pt idx="4">
                <c:v>26.820688530838126</c:v>
              </c:pt>
              <c:pt idx="5">
                <c:v>27.024298440407478</c:v>
              </c:pt>
              <c:pt idx="6">
                <c:v>26.963805558036803</c:v>
              </c:pt>
              <c:pt idx="7">
                <c:v>26.289390994909141</c:v>
              </c:pt>
              <c:pt idx="8">
                <c:v>26.83880528025961</c:v>
              </c:pt>
              <c:pt idx="9">
                <c:v>26.880219665838649</c:v>
              </c:pt>
              <c:pt idx="10">
                <c:v>26.791600317485077</c:v>
              </c:pt>
              <c:pt idx="11">
                <c:v>26.827105934764887</c:v>
              </c:pt>
            </c:numLit>
          </c:val>
          <c:smooth val="1"/>
        </c:ser>
        <c:ser>
          <c:idx val="2"/>
          <c:order val="3"/>
          <c:tx>
            <c:v>Velocidade Comercial 2009</c:v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none"/>
          </c:marker>
          <c:val>
            <c:numLit>
              <c:formatCode>General</c:formatCode>
              <c:ptCount val="5"/>
              <c:pt idx="0">
                <c:v>26.8244977585898</c:v>
              </c:pt>
              <c:pt idx="1">
                <c:v>26.773740977018399</c:v>
              </c:pt>
              <c:pt idx="2">
                <c:v>26.905128522781499</c:v>
              </c:pt>
              <c:pt idx="3">
                <c:v>26.996034101716699</c:v>
              </c:pt>
              <c:pt idx="4">
                <c:v>26.9804061408732</c:v>
              </c:pt>
            </c:numLit>
          </c:val>
          <c:smooth val="1"/>
        </c:ser>
        <c:marker val="1"/>
        <c:axId val="91505792"/>
        <c:axId val="91507328"/>
      </c:lineChart>
      <c:catAx>
        <c:axId val="62572416"/>
        <c:scaling>
          <c:orientation val="minMax"/>
        </c:scaling>
        <c:axPos val="b"/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5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t-PT"/>
          </a:p>
        </c:txPr>
        <c:crossAx val="62573952"/>
        <c:crosses val="autoZero"/>
        <c:auto val="1"/>
        <c:lblAlgn val="ctr"/>
        <c:lblOffset val="100"/>
        <c:tickLblSkip val="1"/>
        <c:tickMarkSkip val="1"/>
      </c:catAx>
      <c:valAx>
        <c:axId val="62573952"/>
        <c:scaling>
          <c:orientation val="minMax"/>
        </c:scaling>
        <c:axPos val="l"/>
        <c:majorGridlines>
          <c:spPr>
            <a:ln w="12700">
              <a:solidFill>
                <a:srgbClr val="FFFFFF"/>
              </a:solidFill>
              <a:prstDash val="solid"/>
            </a:ln>
          </c:spPr>
        </c:majorGridlines>
        <c:numFmt formatCode="#,##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0" u="none" strike="noStrike" baseline="0">
                <a:solidFill>
                  <a:srgbClr val="000000"/>
                </a:solidFill>
                <a:latin typeface="FF Metro Porto"/>
                <a:ea typeface="FF Metro Porto"/>
                <a:cs typeface="FF Metro Porto"/>
              </a:defRPr>
            </a:pPr>
            <a:endParaRPr lang="pt-PT"/>
          </a:p>
        </c:txPr>
        <c:crossAx val="62572416"/>
        <c:crosses val="autoZero"/>
        <c:crossBetween val="between"/>
      </c:valAx>
      <c:catAx>
        <c:axId val="91505792"/>
        <c:scaling>
          <c:orientation val="minMax"/>
        </c:scaling>
        <c:delete val="1"/>
        <c:axPos val="b"/>
        <c:tickLblPos val="none"/>
        <c:crossAx val="91507328"/>
        <c:crosses val="autoZero"/>
        <c:auto val="1"/>
        <c:lblAlgn val="ctr"/>
        <c:lblOffset val="100"/>
      </c:catAx>
      <c:valAx>
        <c:axId val="91507328"/>
        <c:scaling>
          <c:orientation val="minMax"/>
          <c:min val="0"/>
        </c:scaling>
        <c:axPos val="r"/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0" u="none" strike="noStrike" baseline="0">
                <a:solidFill>
                  <a:srgbClr val="FF0000"/>
                </a:solidFill>
                <a:latin typeface="Arial"/>
                <a:ea typeface="Arial"/>
                <a:cs typeface="Arial"/>
              </a:defRPr>
            </a:pPr>
            <a:endParaRPr lang="pt-PT"/>
          </a:p>
        </c:txPr>
        <c:crossAx val="91505792"/>
        <c:crosses val="max"/>
        <c:crossBetween val="between"/>
      </c:valAx>
      <c:spPr>
        <a:solidFill>
          <a:srgbClr val="CCCCFF"/>
        </a:solidFill>
        <a:ln w="25400">
          <a:noFill/>
        </a:ln>
      </c:spPr>
    </c:plotArea>
    <c:legend>
      <c:legendPos val="r"/>
      <c:layout>
        <c:manualLayout>
          <c:xMode val="edge"/>
          <c:yMode val="edge"/>
          <c:x val="0.23516971395524711"/>
          <c:y val="0.84800167979002661"/>
          <c:w val="0.64406846389963968"/>
          <c:h val="9.6000000000000002E-2"/>
        </c:manualLayout>
      </c:layout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550" b="0" i="0" u="none" strike="noStrike" baseline="0">
              <a:solidFill>
                <a:srgbClr val="000000"/>
              </a:solidFill>
              <a:latin typeface="FF Din"/>
              <a:ea typeface="FF Din"/>
              <a:cs typeface="FF Din"/>
            </a:defRPr>
          </a:pPr>
          <a:endParaRPr lang="pt-PT"/>
        </a:p>
      </c:txPr>
    </c:legend>
    <c:plotVisOnly val="1"/>
    <c:dispBlanksAs val="gap"/>
  </c:chart>
  <c:spPr>
    <a:noFill/>
    <a:ln w="9525">
      <a:noFill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t-PT"/>
    </a:p>
  </c:txPr>
  <c:printSettings>
    <c:headerFooter alignWithMargins="0"/>
    <c:pageMargins b="1" l="0.75000000000000422" r="0.75000000000000422" t="1" header="0" footer="0"/>
    <c:pageSetup paperSize="9"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pt-PT"/>
  <c:chart>
    <c:plotArea>
      <c:layout>
        <c:manualLayout>
          <c:layoutTarget val="inner"/>
          <c:xMode val="edge"/>
          <c:yMode val="edge"/>
          <c:x val="0.20125827367145271"/>
          <c:y val="0.11382159005649002"/>
          <c:w val="0.66457159118594233"/>
          <c:h val="0.67479942676349025"/>
        </c:manualLayout>
      </c:layout>
      <c:barChart>
        <c:barDir val="col"/>
        <c:grouping val="clustered"/>
        <c:ser>
          <c:idx val="2"/>
          <c:order val="2"/>
          <c:tx>
            <c:v>Passageiros km 2008</c:v>
          </c:tx>
          <c:spPr>
            <a:solidFill>
              <a:srgbClr val="FF0000"/>
            </a:solidFill>
            <a:ln w="25400">
              <a:noFill/>
            </a:ln>
          </c:spPr>
          <c:cat>
            <c:strRef>
              <c:f>'Resumo Mensal'!$N$7:$N$18</c:f>
              <c:strCache>
                <c:ptCount val="12"/>
                <c:pt idx="0">
                  <c:v>Jan</c:v>
                </c:pt>
                <c:pt idx="1">
                  <c:v>Fev</c:v>
                </c:pt>
                <c:pt idx="2">
                  <c:v>Mar</c:v>
                </c:pt>
                <c:pt idx="3">
                  <c:v>Abr</c:v>
                </c:pt>
                <c:pt idx="4">
                  <c:v>Mai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Out</c:v>
                </c:pt>
                <c:pt idx="10">
                  <c:v>Nov</c:v>
                </c:pt>
                <c:pt idx="11">
                  <c:v>Dez</c:v>
                </c:pt>
              </c:strCache>
            </c:strRef>
          </c:cat>
          <c:val>
            <c:numLit>
              <c:formatCode>General</c:formatCode>
              <c:ptCount val="12"/>
              <c:pt idx="0">
                <c:v>21349010.701254502</c:v>
              </c:pt>
              <c:pt idx="1">
                <c:v>20076905.48146541</c:v>
              </c:pt>
              <c:pt idx="2">
                <c:v>20823232.306105964</c:v>
              </c:pt>
              <c:pt idx="3">
                <c:v>21896013.306171257</c:v>
              </c:pt>
              <c:pt idx="4">
                <c:v>22349738.799762622</c:v>
              </c:pt>
              <c:pt idx="5">
                <c:v>20770380.677234765</c:v>
              </c:pt>
              <c:pt idx="6">
                <c:v>22311798.758807909</c:v>
              </c:pt>
              <c:pt idx="7">
                <c:v>17478168.627265546</c:v>
              </c:pt>
              <c:pt idx="8">
                <c:v>22423508.692168582</c:v>
              </c:pt>
              <c:pt idx="9">
                <c:v>26014015.011325929</c:v>
              </c:pt>
              <c:pt idx="10">
                <c:v>23023702.94146404</c:v>
              </c:pt>
              <c:pt idx="11">
                <c:v>20844686.78992692</c:v>
              </c:pt>
            </c:numLit>
          </c:val>
        </c:ser>
        <c:ser>
          <c:idx val="0"/>
          <c:order val="3"/>
          <c:tx>
            <c:v>Passageiros km 2009</c:v>
          </c:tx>
          <c:spPr>
            <a:solidFill>
              <a:srgbClr val="00CCFF"/>
            </a:solidFill>
            <a:ln w="25400">
              <a:noFill/>
            </a:ln>
          </c:spPr>
          <c:cat>
            <c:strRef>
              <c:f>'Resumo Mensal'!$N$7:$N$18</c:f>
              <c:strCache>
                <c:ptCount val="12"/>
                <c:pt idx="0">
                  <c:v>Jan</c:v>
                </c:pt>
                <c:pt idx="1">
                  <c:v>Fev</c:v>
                </c:pt>
                <c:pt idx="2">
                  <c:v>Mar</c:v>
                </c:pt>
                <c:pt idx="3">
                  <c:v>Abr</c:v>
                </c:pt>
                <c:pt idx="4">
                  <c:v>Mai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Out</c:v>
                </c:pt>
                <c:pt idx="10">
                  <c:v>Nov</c:v>
                </c:pt>
                <c:pt idx="11">
                  <c:v>Dez</c:v>
                </c:pt>
              </c:strCache>
            </c:strRef>
          </c:cat>
          <c:val>
            <c:numLit>
              <c:formatCode>General</c:formatCode>
              <c:ptCount val="12"/>
              <c:pt idx="0">
                <c:v>21002209.268195901</c:v>
              </c:pt>
              <c:pt idx="1">
                <c:v>19640648.840457398</c:v>
              </c:pt>
              <c:pt idx="2">
                <c:v>24584496.947578698</c:v>
              </c:pt>
              <c:pt idx="3">
                <c:v>21483810.642850801</c:v>
              </c:pt>
              <c:pt idx="4">
                <c:v>24101965.022978399</c:v>
              </c:pt>
              <c:pt idx="5">
                <c:v>0</c:v>
              </c:pt>
              <c:pt idx="6">
                <c:v>0</c:v>
              </c:pt>
              <c:pt idx="7">
                <c:v>0</c:v>
              </c:pt>
              <c:pt idx="8">
                <c:v>0</c:v>
              </c:pt>
              <c:pt idx="9">
                <c:v>0</c:v>
              </c:pt>
              <c:pt idx="10">
                <c:v>0</c:v>
              </c:pt>
              <c:pt idx="11">
                <c:v>0</c:v>
              </c:pt>
            </c:numLit>
          </c:val>
        </c:ser>
        <c:gapWidth val="0"/>
        <c:overlap val="10"/>
        <c:axId val="91543040"/>
        <c:axId val="91544576"/>
      </c:barChart>
      <c:lineChart>
        <c:grouping val="standard"/>
        <c:ser>
          <c:idx val="3"/>
          <c:order val="0"/>
          <c:tx>
            <c:v>Taxa de Ocupação 2008</c:v>
          </c:tx>
          <c:spPr>
            <a:ln w="12700"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multiLvlStrRef>
              <c:f>('Resumo Mensal'!$N$8:$N$18,'Resumo Mensal'!$N$7)</c:f>
              <c:multiLvlStrCache>
                <c:ptCount val="2"/>
                <c:lvl>
                  <c:pt idx="0">
                    <c:v>Dez</c:v>
                  </c:pt>
                  <c:pt idx="1">
                    <c:v>Jan</c:v>
                  </c:pt>
                </c:lvl>
                <c:lvl>
                  <c:pt idx="0">
                    <c:v>Nov</c:v>
                  </c:pt>
                </c:lvl>
                <c:lvl>
                  <c:pt idx="0">
                    <c:v>Out</c:v>
                  </c:pt>
                </c:lvl>
                <c:lvl>
                  <c:pt idx="0">
                    <c:v>Set</c:v>
                  </c:pt>
                </c:lvl>
                <c:lvl>
                  <c:pt idx="0">
                    <c:v>Ago</c:v>
                  </c:pt>
                </c:lvl>
                <c:lvl>
                  <c:pt idx="0">
                    <c:v>Jul</c:v>
                  </c:pt>
                </c:lvl>
                <c:lvl>
                  <c:pt idx="0">
                    <c:v>Jun</c:v>
                  </c:pt>
                </c:lvl>
                <c:lvl>
                  <c:pt idx="0">
                    <c:v>Mai</c:v>
                  </c:pt>
                </c:lvl>
                <c:lvl>
                  <c:pt idx="0">
                    <c:v>Abr</c:v>
                  </c:pt>
                </c:lvl>
                <c:lvl>
                  <c:pt idx="0">
                    <c:v>Mar</c:v>
                  </c:pt>
                </c:lvl>
                <c:lvl>
                  <c:pt idx="0">
                    <c:v>Fev</c:v>
                  </c:pt>
                </c:lvl>
              </c:multiLvlStrCache>
            </c:multiLvlStrRef>
          </c:cat>
          <c:val>
            <c:numLit>
              <c:formatCode>General</c:formatCode>
              <c:ptCount val="12"/>
              <c:pt idx="0">
                <c:v>0.17780981164269266</c:v>
              </c:pt>
              <c:pt idx="1">
                <c:v>0.1790837277536399</c:v>
              </c:pt>
              <c:pt idx="2">
                <c:v>0.17645489813426868</c:v>
              </c:pt>
              <c:pt idx="3">
                <c:v>0.1920600569352765</c:v>
              </c:pt>
              <c:pt idx="4">
                <c:v>0.19227693917722474</c:v>
              </c:pt>
              <c:pt idx="5">
                <c:v>0.18311686718386741</c:v>
              </c:pt>
              <c:pt idx="6">
                <c:v>0.1812679666338729</c:v>
              </c:pt>
              <c:pt idx="7">
                <c:v>0.18065790201672013</c:v>
              </c:pt>
              <c:pt idx="8">
                <c:v>0.18149526998643947</c:v>
              </c:pt>
              <c:pt idx="9">
                <c:v>0.20951608162794094</c:v>
              </c:pt>
              <c:pt idx="10">
                <c:v>0.19930700092707246</c:v>
              </c:pt>
              <c:pt idx="11">
                <c:v>0.16965518268957253</c:v>
              </c:pt>
            </c:numLit>
          </c:val>
          <c:smooth val="1"/>
        </c:ser>
        <c:ser>
          <c:idx val="1"/>
          <c:order val="1"/>
          <c:tx>
            <c:v>Taxa de Ocupação 2009</c:v>
          </c:tx>
          <c:spPr>
            <a:ln w="12700">
              <a:solidFill>
                <a:srgbClr val="000080"/>
              </a:solidFill>
            </a:ln>
          </c:spPr>
          <c:marker>
            <c:symbol val="none"/>
          </c:marker>
          <c:val>
            <c:numLit>
              <c:formatCode>General</c:formatCode>
              <c:ptCount val="5"/>
              <c:pt idx="0">
                <c:v>0.18457722459173201</c:v>
              </c:pt>
              <c:pt idx="1">
                <c:v>0.184760261538538</c:v>
              </c:pt>
              <c:pt idx="2">
                <c:v>0.20149426548587401</c:v>
              </c:pt>
              <c:pt idx="3">
                <c:v>0.187135520009406</c:v>
              </c:pt>
              <c:pt idx="4">
                <c:v>0.19305627460333999</c:v>
              </c:pt>
            </c:numLit>
          </c:val>
          <c:smooth val="1"/>
        </c:ser>
        <c:marker val="1"/>
        <c:axId val="91566848"/>
        <c:axId val="91568384"/>
      </c:lineChart>
      <c:catAx>
        <c:axId val="91543040"/>
        <c:scaling>
          <c:orientation val="minMax"/>
        </c:scaling>
        <c:axPos val="b"/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5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t-PT"/>
          </a:p>
        </c:txPr>
        <c:crossAx val="91544576"/>
        <c:crosses val="autoZero"/>
        <c:auto val="1"/>
        <c:lblAlgn val="ctr"/>
        <c:lblOffset val="100"/>
        <c:tickLblSkip val="1"/>
        <c:tickMarkSkip val="1"/>
      </c:catAx>
      <c:valAx>
        <c:axId val="91544576"/>
        <c:scaling>
          <c:orientation val="minMax"/>
          <c:max val="27500000"/>
          <c:min val="0"/>
        </c:scaling>
        <c:axPos val="l"/>
        <c:majorGridlines>
          <c:spPr>
            <a:ln w="12700">
              <a:solidFill>
                <a:srgbClr val="FFFFFF"/>
              </a:solidFill>
              <a:prstDash val="solid"/>
            </a:ln>
          </c:spPr>
        </c:majorGridlines>
        <c:numFmt formatCode="#,##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0" u="none" strike="noStrike" baseline="0">
                <a:solidFill>
                  <a:srgbClr val="000000"/>
                </a:solidFill>
                <a:latin typeface="FF Din"/>
                <a:ea typeface="FF Din"/>
                <a:cs typeface="FF Din"/>
              </a:defRPr>
            </a:pPr>
            <a:endParaRPr lang="pt-PT"/>
          </a:p>
        </c:txPr>
        <c:crossAx val="91543040"/>
        <c:crosses val="autoZero"/>
        <c:crossBetween val="between"/>
        <c:majorUnit val="5000000"/>
      </c:valAx>
      <c:catAx>
        <c:axId val="91566848"/>
        <c:scaling>
          <c:orientation val="minMax"/>
        </c:scaling>
        <c:delete val="1"/>
        <c:axPos val="b"/>
        <c:tickLblPos val="none"/>
        <c:crossAx val="91568384"/>
        <c:crossesAt val="6.0000000000000032E-2"/>
        <c:auto val="1"/>
        <c:lblAlgn val="ctr"/>
        <c:lblOffset val="100"/>
      </c:catAx>
      <c:valAx>
        <c:axId val="91568384"/>
        <c:scaling>
          <c:orientation val="minMax"/>
          <c:max val="0.22"/>
          <c:min val="6.0000000000000032E-2"/>
        </c:scaling>
        <c:axPos val="r"/>
        <c:numFmt formatCode="0%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25" b="0" i="0" u="none" strike="noStrike" baseline="0">
                <a:solidFill>
                  <a:srgbClr val="FF0000"/>
                </a:solidFill>
                <a:latin typeface="FF Din"/>
                <a:ea typeface="FF Din"/>
                <a:cs typeface="FF Din"/>
              </a:defRPr>
            </a:pPr>
            <a:endParaRPr lang="pt-PT"/>
          </a:p>
        </c:txPr>
        <c:crossAx val="91566848"/>
        <c:crosses val="max"/>
        <c:crossBetween val="between"/>
        <c:majorUnit val="2.0000000000000011E-2"/>
      </c:valAx>
      <c:spPr>
        <a:solidFill>
          <a:srgbClr val="CCCCFF"/>
        </a:solidFill>
        <a:ln w="25400">
          <a:noFill/>
        </a:ln>
      </c:spPr>
    </c:plotArea>
    <c:legend>
      <c:legendPos val="r"/>
      <c:layout>
        <c:manualLayout>
          <c:xMode val="edge"/>
          <c:yMode val="edge"/>
          <c:x val="0.31446606909986036"/>
          <c:y val="0.89024731664639933"/>
          <c:w val="0.50104931852072065"/>
          <c:h val="9.756140238567873E-2"/>
        </c:manualLayout>
      </c:layout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550" b="0" i="0" u="none" strike="noStrike" baseline="0">
              <a:solidFill>
                <a:srgbClr val="000000"/>
              </a:solidFill>
              <a:latin typeface="FF Din"/>
              <a:ea typeface="FF Din"/>
              <a:cs typeface="FF Din"/>
            </a:defRPr>
          </a:pPr>
          <a:endParaRPr lang="pt-PT"/>
        </a:p>
      </c:txPr>
    </c:legend>
    <c:plotVisOnly val="1"/>
    <c:dispBlanksAs val="gap"/>
  </c:chart>
  <c:spPr>
    <a:noFill/>
    <a:ln w="9525">
      <a:noFill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t-PT"/>
    </a:p>
  </c:txPr>
  <c:printSettings>
    <c:headerFooter alignWithMargins="0"/>
    <c:pageMargins b="1" l="0.75000000000000422" r="0.75000000000000422" t="1" header="0" footer="0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pt-PT"/>
  <c:chart>
    <c:plotArea>
      <c:layout>
        <c:manualLayout>
          <c:layoutTarget val="inner"/>
          <c:xMode val="edge"/>
          <c:yMode val="edge"/>
          <c:x val="0.1932063453886872"/>
          <c:y val="0.11985062562406958"/>
          <c:w val="0.68153007549195799"/>
          <c:h val="0.60299846017110559"/>
        </c:manualLayout>
      </c:layout>
      <c:barChart>
        <c:barDir val="col"/>
        <c:grouping val="clustered"/>
        <c:ser>
          <c:idx val="3"/>
          <c:order val="0"/>
          <c:tx>
            <c:v>Veículos km 2008</c:v>
          </c:tx>
          <c:spPr>
            <a:solidFill>
              <a:srgbClr val="FF0000"/>
            </a:solidFill>
            <a:ln w="25400">
              <a:noFill/>
            </a:ln>
          </c:spPr>
          <c:cat>
            <c:multiLvlStrRef>
              <c:f>'Resumo Acumulado'!$N$7:$N$18</c:f>
            </c:multiLvlStrRef>
          </c:cat>
          <c:val>
            <c:numLit>
              <c:formatCode>General</c:formatCode>
              <c:ptCount val="12"/>
              <c:pt idx="0">
                <c:v>555863.65899999999</c:v>
              </c:pt>
              <c:pt idx="1">
                <c:v>1074887.01</c:v>
              </c:pt>
              <c:pt idx="2">
                <c:v>1621224.0870000001</c:v>
              </c:pt>
              <c:pt idx="3">
                <c:v>2149029.9909999981</c:v>
              </c:pt>
              <c:pt idx="4">
                <c:v>2687165.3149999981</c:v>
              </c:pt>
              <c:pt idx="5">
                <c:v>3212289.9049999998</c:v>
              </c:pt>
              <c:pt idx="6">
                <c:v>3782138.8779999977</c:v>
              </c:pt>
              <c:pt idx="7">
                <c:v>4230043.1570000006</c:v>
              </c:pt>
              <c:pt idx="8">
                <c:v>4802027.9820000045</c:v>
              </c:pt>
              <c:pt idx="9">
                <c:v>5376853.8080000002</c:v>
              </c:pt>
              <c:pt idx="10">
                <c:v>5911663.0060000001</c:v>
              </c:pt>
              <c:pt idx="11">
                <c:v>6480482.5260000005</c:v>
              </c:pt>
            </c:numLit>
          </c:val>
        </c:ser>
        <c:ser>
          <c:idx val="0"/>
          <c:order val="1"/>
          <c:tx>
            <c:v>Veículos km 2009</c:v>
          </c:tx>
          <c:spPr>
            <a:solidFill>
              <a:srgbClr val="00CCFF"/>
            </a:solidFill>
            <a:ln w="25400">
              <a:noFill/>
            </a:ln>
          </c:spPr>
          <c:cat>
            <c:multiLvlStrRef>
              <c:f>'Resumo Acumulado'!$N$7:$N$18</c:f>
            </c:multiLvlStrRef>
          </c:cat>
          <c:val>
            <c:numLit>
              <c:formatCode>General</c:formatCode>
              <c:ptCount val="12"/>
              <c:pt idx="0">
                <c:v>526784.65899999999</c:v>
              </c:pt>
              <c:pt idx="1">
                <c:v>1018930.151</c:v>
              </c:pt>
              <c:pt idx="2">
                <c:v>1583795.4350000001</c:v>
              </c:pt>
              <c:pt idx="3">
                <c:v>2115293.0699999998</c:v>
              </c:pt>
              <c:pt idx="4">
                <c:v>2693275.69</c:v>
              </c:pt>
              <c:pt idx="5">
                <c:v>0</c:v>
              </c:pt>
              <c:pt idx="6">
                <c:v>0</c:v>
              </c:pt>
              <c:pt idx="7">
                <c:v>0</c:v>
              </c:pt>
              <c:pt idx="8">
                <c:v>0</c:v>
              </c:pt>
              <c:pt idx="9">
                <c:v>0</c:v>
              </c:pt>
              <c:pt idx="10">
                <c:v>0</c:v>
              </c:pt>
              <c:pt idx="11">
                <c:v>0</c:v>
              </c:pt>
            </c:numLit>
          </c:val>
        </c:ser>
        <c:gapWidth val="0"/>
        <c:overlap val="10"/>
        <c:axId val="91612672"/>
        <c:axId val="91614208"/>
      </c:barChart>
      <c:lineChart>
        <c:grouping val="standard"/>
        <c:ser>
          <c:idx val="1"/>
          <c:order val="2"/>
          <c:tx>
            <c:v>Velocidade Comercial 2008</c:v>
          </c:tx>
          <c:spPr>
            <a:ln w="12700">
              <a:solidFill>
                <a:srgbClr val="FF0000"/>
              </a:solidFill>
              <a:prstDash val="solid"/>
            </a:ln>
          </c:spPr>
          <c:marker>
            <c:symbol val="none"/>
          </c:marker>
          <c:val>
            <c:numLit>
              <c:formatCode>General</c:formatCode>
              <c:ptCount val="12"/>
              <c:pt idx="0">
                <c:v>26.690931569210996</c:v>
              </c:pt>
              <c:pt idx="1">
                <c:v>26.690360926520892</c:v>
              </c:pt>
              <c:pt idx="2">
                <c:v>26.683931344186927</c:v>
              </c:pt>
              <c:pt idx="3">
                <c:v>26.657870840373914</c:v>
              </c:pt>
              <c:pt idx="4">
                <c:v>26.690587307530617</c:v>
              </c:pt>
              <c:pt idx="5">
                <c:v>26.746072588117055</c:v>
              </c:pt>
              <c:pt idx="6">
                <c:v>26.777173098266339</c:v>
              </c:pt>
              <c:pt idx="7">
                <c:v>26.714843407999293</c:v>
              </c:pt>
              <c:pt idx="8">
                <c:v>26.728633208102984</c:v>
              </c:pt>
              <c:pt idx="9">
                <c:v>26.743786913824714</c:v>
              </c:pt>
              <c:pt idx="10">
                <c:v>26.748145362232716</c:v>
              </c:pt>
              <c:pt idx="11">
                <c:v>26.754733744597626</c:v>
              </c:pt>
            </c:numLit>
          </c:val>
          <c:smooth val="1"/>
        </c:ser>
        <c:ser>
          <c:idx val="2"/>
          <c:order val="3"/>
          <c:tx>
            <c:v>Velocidade Comercial 2009</c:v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none"/>
          </c:marker>
          <c:val>
            <c:numLit>
              <c:formatCode>General</c:formatCode>
              <c:ptCount val="5"/>
              <c:pt idx="0">
                <c:v>26.8244977585898</c:v>
              </c:pt>
              <c:pt idx="1">
                <c:v>26.799095334823399</c:v>
              </c:pt>
              <c:pt idx="2">
                <c:v>26.834346747083</c:v>
              </c:pt>
              <c:pt idx="3">
                <c:v>26.874586739561401</c:v>
              </c:pt>
              <c:pt idx="4">
                <c:v>26.895684162491801</c:v>
              </c:pt>
            </c:numLit>
          </c:val>
          <c:smooth val="1"/>
        </c:ser>
        <c:marker val="1"/>
        <c:axId val="92144384"/>
        <c:axId val="92145920"/>
      </c:lineChart>
      <c:catAx>
        <c:axId val="91612672"/>
        <c:scaling>
          <c:orientation val="minMax"/>
        </c:scaling>
        <c:axPos val="b"/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5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t-PT"/>
          </a:p>
        </c:txPr>
        <c:crossAx val="91614208"/>
        <c:crosses val="autoZero"/>
        <c:auto val="1"/>
        <c:lblAlgn val="ctr"/>
        <c:lblOffset val="100"/>
        <c:tickLblSkip val="1"/>
        <c:tickMarkSkip val="1"/>
      </c:catAx>
      <c:valAx>
        <c:axId val="91614208"/>
        <c:scaling>
          <c:orientation val="minMax"/>
          <c:max val="8000000"/>
          <c:min val="0"/>
        </c:scaling>
        <c:axPos val="l"/>
        <c:majorGridlines>
          <c:spPr>
            <a:ln w="12700">
              <a:solidFill>
                <a:srgbClr val="FFFFFF"/>
              </a:solidFill>
              <a:prstDash val="solid"/>
            </a:ln>
          </c:spPr>
        </c:majorGridlines>
        <c:numFmt formatCode="#,##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0" u="none" strike="noStrike" baseline="0">
                <a:solidFill>
                  <a:srgbClr val="000000"/>
                </a:solidFill>
                <a:latin typeface="FF Din"/>
                <a:ea typeface="FF Din"/>
                <a:cs typeface="FF Din"/>
              </a:defRPr>
            </a:pPr>
            <a:endParaRPr lang="pt-PT"/>
          </a:p>
        </c:txPr>
        <c:crossAx val="91612672"/>
        <c:crosses val="autoZero"/>
        <c:crossBetween val="between"/>
        <c:majorUnit val="1000000"/>
      </c:valAx>
      <c:catAx>
        <c:axId val="92144384"/>
        <c:scaling>
          <c:orientation val="minMax"/>
        </c:scaling>
        <c:delete val="1"/>
        <c:axPos val="b"/>
        <c:tickLblPos val="none"/>
        <c:crossAx val="92145920"/>
        <c:crossesAt val="0"/>
        <c:auto val="1"/>
        <c:lblAlgn val="ctr"/>
        <c:lblOffset val="100"/>
      </c:catAx>
      <c:valAx>
        <c:axId val="92145920"/>
        <c:scaling>
          <c:orientation val="minMax"/>
          <c:max val="35"/>
          <c:min val="0"/>
        </c:scaling>
        <c:axPos val="r"/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0" u="none" strike="noStrike" baseline="0">
                <a:solidFill>
                  <a:srgbClr val="FF0000"/>
                </a:solidFill>
                <a:latin typeface="Arial"/>
                <a:ea typeface="Arial"/>
                <a:cs typeface="Arial"/>
              </a:defRPr>
            </a:pPr>
            <a:endParaRPr lang="pt-PT"/>
          </a:p>
        </c:txPr>
        <c:crossAx val="92144384"/>
        <c:crosses val="max"/>
        <c:crossBetween val="between"/>
      </c:valAx>
      <c:spPr>
        <a:solidFill>
          <a:srgbClr val="CCCCFF"/>
        </a:solidFill>
        <a:ln w="25400">
          <a:noFill/>
        </a:ln>
      </c:spPr>
    </c:plotArea>
    <c:legend>
      <c:legendPos val="r"/>
      <c:layout>
        <c:manualLayout>
          <c:xMode val="edge"/>
          <c:yMode val="edge"/>
          <c:x val="0.21443781191491659"/>
          <c:y val="0.84644504346999683"/>
          <c:w val="0.62208196921852443"/>
          <c:h val="8.9887969218052768E-2"/>
        </c:manualLayout>
      </c:layout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550" b="0" i="0" u="none" strike="noStrike" baseline="0">
              <a:solidFill>
                <a:srgbClr val="000000"/>
              </a:solidFill>
              <a:latin typeface="FF Din"/>
              <a:ea typeface="FF Din"/>
              <a:cs typeface="FF Din"/>
            </a:defRPr>
          </a:pPr>
          <a:endParaRPr lang="pt-PT"/>
        </a:p>
      </c:txPr>
    </c:legend>
    <c:plotVisOnly val="1"/>
    <c:dispBlanksAs val="gap"/>
  </c:chart>
  <c:spPr>
    <a:noFill/>
    <a:ln w="9525">
      <a:noFill/>
    </a:ln>
  </c:spPr>
  <c:txPr>
    <a:bodyPr/>
    <a:lstStyle/>
    <a:p>
      <a:pPr>
        <a:defRPr sz="8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t-PT"/>
    </a:p>
  </c:txPr>
  <c:printSettings>
    <c:headerFooter alignWithMargins="0"/>
    <c:pageMargins b="1" l="0.75000000000000422" r="0.75000000000000422" t="1" header="0" footer="0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pt-PT"/>
  <c:chart>
    <c:plotArea>
      <c:layout>
        <c:manualLayout>
          <c:layoutTarget val="inner"/>
          <c:xMode val="edge"/>
          <c:yMode val="edge"/>
          <c:x val="0.21263179752446432"/>
          <c:y val="0.10569147648102752"/>
          <c:w val="0.64631645386148662"/>
          <c:h val="0.71138493785306245"/>
        </c:manualLayout>
      </c:layout>
      <c:barChart>
        <c:barDir val="col"/>
        <c:grouping val="clustered"/>
        <c:ser>
          <c:idx val="2"/>
          <c:order val="0"/>
          <c:tx>
            <c:v>Passageiros km 2008</c:v>
          </c:tx>
          <c:spPr>
            <a:solidFill>
              <a:srgbClr val="FF0000"/>
            </a:solidFill>
            <a:ln w="25400">
              <a:noFill/>
            </a:ln>
          </c:spPr>
          <c:cat>
            <c:multiLvlStrRef>
              <c:f>'Resumo Acumulado'!$N$7:$N$18</c:f>
            </c:multiLvlStrRef>
          </c:cat>
          <c:val>
            <c:numLit>
              <c:formatCode>General</c:formatCode>
              <c:ptCount val="12"/>
              <c:pt idx="0">
                <c:v>21349010.701254502</c:v>
              </c:pt>
              <c:pt idx="1">
                <c:v>41425916.182719924</c:v>
              </c:pt>
              <c:pt idx="2">
                <c:v>62249148.488825858</c:v>
              </c:pt>
              <c:pt idx="3">
                <c:v>84145161.794997156</c:v>
              </c:pt>
              <c:pt idx="4">
                <c:v>106494900.59475972</c:v>
              </c:pt>
              <c:pt idx="5">
                <c:v>127265281.27199455</c:v>
              </c:pt>
              <c:pt idx="6">
                <c:v>149577080.03080246</c:v>
              </c:pt>
              <c:pt idx="7">
                <c:v>167055248.65806788</c:v>
              </c:pt>
              <c:pt idx="8">
                <c:v>189478757.35023671</c:v>
              </c:pt>
              <c:pt idx="9">
                <c:v>215492772.36156252</c:v>
              </c:pt>
              <c:pt idx="10">
                <c:v>238516475.30302659</c:v>
              </c:pt>
              <c:pt idx="11">
                <c:v>259361162.09295362</c:v>
              </c:pt>
            </c:numLit>
          </c:val>
        </c:ser>
        <c:ser>
          <c:idx val="0"/>
          <c:order val="1"/>
          <c:tx>
            <c:v>Passageiros km 2009</c:v>
          </c:tx>
          <c:spPr>
            <a:solidFill>
              <a:srgbClr val="00CCFF"/>
            </a:solidFill>
            <a:ln w="25400">
              <a:noFill/>
            </a:ln>
          </c:spPr>
          <c:cat>
            <c:multiLvlStrRef>
              <c:f>'Resumo Acumulado'!$N$7:$N$18</c:f>
            </c:multiLvlStrRef>
          </c:cat>
          <c:val>
            <c:numLit>
              <c:formatCode>General</c:formatCode>
              <c:ptCount val="12"/>
              <c:pt idx="0">
                <c:v>21002209.268195901</c:v>
              </c:pt>
              <c:pt idx="1">
                <c:v>40642858.1086533</c:v>
              </c:pt>
              <c:pt idx="2">
                <c:v>65227355.056231998</c:v>
              </c:pt>
              <c:pt idx="3">
                <c:v>86711165.699082807</c:v>
              </c:pt>
              <c:pt idx="4">
                <c:v>110813130.72206099</c:v>
              </c:pt>
              <c:pt idx="5">
                <c:v>0</c:v>
              </c:pt>
              <c:pt idx="6">
                <c:v>0</c:v>
              </c:pt>
              <c:pt idx="7">
                <c:v>0</c:v>
              </c:pt>
              <c:pt idx="8">
                <c:v>0</c:v>
              </c:pt>
              <c:pt idx="9">
                <c:v>0</c:v>
              </c:pt>
              <c:pt idx="10">
                <c:v>0</c:v>
              </c:pt>
              <c:pt idx="11">
                <c:v>0</c:v>
              </c:pt>
            </c:numLit>
          </c:val>
        </c:ser>
        <c:gapWidth val="0"/>
        <c:overlap val="10"/>
        <c:axId val="92193920"/>
        <c:axId val="92195456"/>
      </c:barChart>
      <c:lineChart>
        <c:grouping val="standard"/>
        <c:ser>
          <c:idx val="3"/>
          <c:order val="2"/>
          <c:tx>
            <c:v>Taxa de Ocupação 2008</c:v>
          </c:tx>
          <c:spPr>
            <a:ln w="12700">
              <a:solidFill>
                <a:srgbClr val="FF0000"/>
              </a:solidFill>
              <a:prstDash val="solid"/>
            </a:ln>
          </c:spPr>
          <c:marker>
            <c:symbol val="none"/>
          </c:marker>
          <c:val>
            <c:numLit>
              <c:formatCode>General</c:formatCode>
              <c:ptCount val="12"/>
              <c:pt idx="0">
                <c:v>0.17780981164269266</c:v>
              </c:pt>
              <c:pt idx="1">
                <c:v>0.17842493881666133</c:v>
              </c:pt>
              <c:pt idx="2">
                <c:v>0.17776105386909602</c:v>
              </c:pt>
              <c:pt idx="3">
                <c:v>0.18127291655656474</c:v>
              </c:pt>
              <c:pt idx="4">
                <c:v>0.18347659686057025</c:v>
              </c:pt>
              <c:pt idx="5">
                <c:v>0.18341779055585442</c:v>
              </c:pt>
              <c:pt idx="6">
                <c:v>0.1830938799344865</c:v>
              </c:pt>
              <c:pt idx="7">
                <c:v>0.18283594286566232</c:v>
              </c:pt>
              <c:pt idx="8">
                <c:v>0.18267625105522736</c:v>
              </c:pt>
              <c:pt idx="9">
                <c:v>0.18554562938121141</c:v>
              </c:pt>
              <c:pt idx="10">
                <c:v>0.18679057654283968</c:v>
              </c:pt>
              <c:pt idx="11">
                <c:v>0.18528653012846844</c:v>
              </c:pt>
            </c:numLit>
          </c:val>
          <c:smooth val="1"/>
        </c:ser>
        <c:ser>
          <c:idx val="1"/>
          <c:order val="3"/>
          <c:tx>
            <c:v>Taxa de Ocupação 2009</c:v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none"/>
          </c:marker>
          <c:val>
            <c:numLit>
              <c:formatCode>General</c:formatCode>
              <c:ptCount val="5"/>
              <c:pt idx="0">
                <c:v>0.18457722459173201</c:v>
              </c:pt>
              <c:pt idx="1">
                <c:v>0.18466563183746099</c:v>
              </c:pt>
              <c:pt idx="2">
                <c:v>0.19066761335292301</c:v>
              </c:pt>
              <c:pt idx="3">
                <c:v>0.18978012438730199</c:v>
              </c:pt>
              <c:pt idx="4">
                <c:v>0.19048319310485301</c:v>
              </c:pt>
            </c:numLit>
          </c:val>
          <c:smooth val="1"/>
        </c:ser>
        <c:marker val="1"/>
        <c:axId val="92205440"/>
        <c:axId val="92206976"/>
      </c:lineChart>
      <c:catAx>
        <c:axId val="92193920"/>
        <c:scaling>
          <c:orientation val="minMax"/>
        </c:scaling>
        <c:axPos val="b"/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5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t-PT"/>
          </a:p>
        </c:txPr>
        <c:crossAx val="92195456"/>
        <c:crosses val="autoZero"/>
        <c:auto val="1"/>
        <c:lblAlgn val="ctr"/>
        <c:lblOffset val="100"/>
        <c:tickLblSkip val="1"/>
        <c:tickMarkSkip val="1"/>
      </c:catAx>
      <c:valAx>
        <c:axId val="92195456"/>
        <c:scaling>
          <c:orientation val="minMax"/>
          <c:min val="0"/>
        </c:scaling>
        <c:axPos val="l"/>
        <c:majorGridlines>
          <c:spPr>
            <a:ln w="12700">
              <a:solidFill>
                <a:srgbClr val="FFFFFF"/>
              </a:solidFill>
              <a:prstDash val="solid"/>
            </a:ln>
          </c:spPr>
        </c:majorGridlines>
        <c:numFmt formatCode="#,##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0" u="none" strike="noStrike" baseline="0">
                <a:solidFill>
                  <a:srgbClr val="000000"/>
                </a:solidFill>
                <a:latin typeface="FF Din"/>
                <a:ea typeface="FF Din"/>
                <a:cs typeface="FF Din"/>
              </a:defRPr>
            </a:pPr>
            <a:endParaRPr lang="pt-PT"/>
          </a:p>
        </c:txPr>
        <c:crossAx val="92193920"/>
        <c:crosses val="autoZero"/>
        <c:crossBetween val="between"/>
        <c:majorUnit val="35000000"/>
      </c:valAx>
      <c:catAx>
        <c:axId val="92205440"/>
        <c:scaling>
          <c:orientation val="minMax"/>
        </c:scaling>
        <c:delete val="1"/>
        <c:axPos val="b"/>
        <c:tickLblPos val="none"/>
        <c:crossAx val="92206976"/>
        <c:crosses val="autoZero"/>
        <c:auto val="1"/>
        <c:lblAlgn val="ctr"/>
        <c:lblOffset val="100"/>
      </c:catAx>
      <c:valAx>
        <c:axId val="92206976"/>
        <c:scaling>
          <c:orientation val="minMax"/>
          <c:max val="0.2"/>
          <c:min val="8.0000000000000043E-2"/>
        </c:scaling>
        <c:axPos val="r"/>
        <c:numFmt formatCode="0.0%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25" b="0" i="0" u="none" strike="noStrike" baseline="0">
                <a:solidFill>
                  <a:srgbClr val="FF0000"/>
                </a:solidFill>
                <a:latin typeface="FF Din"/>
                <a:ea typeface="FF Din"/>
                <a:cs typeface="FF Din"/>
              </a:defRPr>
            </a:pPr>
            <a:endParaRPr lang="pt-PT"/>
          </a:p>
        </c:txPr>
        <c:crossAx val="92205440"/>
        <c:crosses val="max"/>
        <c:crossBetween val="between"/>
        <c:majorUnit val="2.0000000000000011E-2"/>
      </c:valAx>
      <c:spPr>
        <a:solidFill>
          <a:srgbClr val="CCCCFF"/>
        </a:solidFill>
        <a:ln w="25400">
          <a:noFill/>
        </a:ln>
      </c:spPr>
    </c:plotArea>
    <c:legend>
      <c:legendPos val="r"/>
      <c:layout>
        <c:manualLayout>
          <c:xMode val="edge"/>
          <c:yMode val="edge"/>
          <c:x val="0.2905266144393675"/>
          <c:y val="0.89837755008872466"/>
          <c:w val="0.50315841196382805"/>
          <c:h val="8.9431249330100021E-2"/>
        </c:manualLayout>
      </c:layout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550" b="0" i="0" u="none" strike="noStrike" baseline="0">
              <a:solidFill>
                <a:srgbClr val="000000"/>
              </a:solidFill>
              <a:latin typeface="FF Din"/>
              <a:ea typeface="FF Din"/>
              <a:cs typeface="FF Din"/>
            </a:defRPr>
          </a:pPr>
          <a:endParaRPr lang="pt-PT"/>
        </a:p>
      </c:txPr>
    </c:legend>
    <c:plotVisOnly val="1"/>
    <c:dispBlanksAs val="gap"/>
  </c:chart>
  <c:spPr>
    <a:noFill/>
    <a:ln w="9525">
      <a:noFill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t-PT"/>
    </a:p>
  </c:txPr>
  <c:printSettings>
    <c:headerFooter alignWithMargins="0"/>
    <c:pageMargins b="1" l="0.75000000000000422" r="0.75000000000000422" t="1" header="0" footer="0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pt-PT"/>
  <c:chart>
    <c:title>
      <c:tx>
        <c:rich>
          <a:bodyPr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FF Din"/>
                <a:ea typeface="FF Din"/>
                <a:cs typeface="FF Din"/>
              </a:defRPr>
            </a:pPr>
            <a:r>
              <a:rPr lang="pt-PT"/>
              <a:t>Mensal</a:t>
            </a:r>
          </a:p>
        </c:rich>
      </c:tx>
      <c:layout>
        <c:manualLayout>
          <c:xMode val="edge"/>
          <c:yMode val="edge"/>
          <c:x val="0.44851258581236048"/>
          <c:y val="3.3591731266149873E-2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8.6956521739130543E-2"/>
          <c:y val="5.6847688670080006E-2"/>
          <c:w val="0.81464530892449138"/>
          <c:h val="0.82170749986752023"/>
        </c:manualLayout>
      </c:layout>
      <c:barChart>
        <c:barDir val="col"/>
        <c:grouping val="clustered"/>
        <c:ser>
          <c:idx val="0"/>
          <c:order val="0"/>
          <c:tx>
            <c:strRef>
              <c:f>'Detalhe Oferta'!$D$10</c:f>
              <c:strCache>
                <c:ptCount val="1"/>
                <c:pt idx="0">
                  <c:v>Veículos km</c:v>
                </c:pt>
              </c:strCache>
            </c:strRef>
          </c:tx>
          <c:spPr>
            <a:solidFill>
              <a:srgbClr val="C0C0C0"/>
            </a:solidFill>
            <a:ln w="25400">
              <a:noFill/>
            </a:ln>
            <a:effectLst>
              <a:outerShdw dist="35921" dir="2700000" algn="br">
                <a:srgbClr val="000000"/>
              </a:outerShdw>
            </a:effectLst>
          </c:spPr>
          <c:cat>
            <c:strRef>
              <c:f>'Detalhe Oferta'!$A$35:$A$46</c:f>
              <c:strCache>
                <c:ptCount val="12"/>
                <c:pt idx="0">
                  <c:v>Jan</c:v>
                </c:pt>
                <c:pt idx="1">
                  <c:v>Fev</c:v>
                </c:pt>
                <c:pt idx="2">
                  <c:v>Mar</c:v>
                </c:pt>
                <c:pt idx="3">
                  <c:v>Abr</c:v>
                </c:pt>
                <c:pt idx="4">
                  <c:v>Mai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Out</c:v>
                </c:pt>
                <c:pt idx="10">
                  <c:v>Nov</c:v>
                </c:pt>
                <c:pt idx="11">
                  <c:v>Dez</c:v>
                </c:pt>
              </c:strCache>
            </c:strRef>
          </c:cat>
          <c:val>
            <c:numRef>
              <c:f>'Detalhe Oferta'!$C$12:$C$23</c:f>
              <c:numCache>
                <c:formatCode>#,##0</c:formatCode>
                <c:ptCount val="12"/>
                <c:pt idx="0">
                  <c:v>526784.65899999999</c:v>
                </c:pt>
                <c:pt idx="1">
                  <c:v>492145.49200000003</c:v>
                </c:pt>
                <c:pt idx="2">
                  <c:v>564865.28399999999</c:v>
                </c:pt>
                <c:pt idx="3">
                  <c:v>531497.63500000001</c:v>
                </c:pt>
                <c:pt idx="4">
                  <c:v>577982.62</c:v>
                </c:pt>
              </c:numCache>
            </c:numRef>
          </c:val>
        </c:ser>
        <c:gapWidth val="10"/>
        <c:overlap val="100"/>
        <c:axId val="92372352"/>
        <c:axId val="92378240"/>
      </c:barChart>
      <c:lineChart>
        <c:grouping val="standard"/>
        <c:ser>
          <c:idx val="1"/>
          <c:order val="1"/>
          <c:tx>
            <c:strRef>
              <c:f>'Detalhe Oferta'!$I$33</c:f>
              <c:strCache>
                <c:ptCount val="1"/>
                <c:pt idx="0">
                  <c:v>Velocidade Comercial</c:v>
                </c:pt>
              </c:strCache>
            </c:strRef>
          </c:tx>
          <c:spPr>
            <a:ln w="19050">
              <a:solidFill>
                <a:srgbClr val="FF0000"/>
              </a:solidFill>
            </a:ln>
          </c:spPr>
          <c:marker>
            <c:symbol val="none"/>
          </c:marker>
          <c:val>
            <c:numRef>
              <c:f>'Detalhe Oferta'!$H$35:$H$39</c:f>
              <c:numCache>
                <c:formatCode>#,##0.0</c:formatCode>
                <c:ptCount val="5"/>
                <c:pt idx="0">
                  <c:v>26.824497758589835</c:v>
                </c:pt>
                <c:pt idx="1">
                  <c:v>26.773740977018385</c:v>
                </c:pt>
                <c:pt idx="2">
                  <c:v>26.90512852278151</c:v>
                </c:pt>
                <c:pt idx="3">
                  <c:v>26.996034101716656</c:v>
                </c:pt>
                <c:pt idx="4">
                  <c:v>26.980406140873161</c:v>
                </c:pt>
              </c:numCache>
            </c:numRef>
          </c:val>
          <c:smooth val="1"/>
        </c:ser>
        <c:marker val="1"/>
        <c:axId val="92385280"/>
        <c:axId val="92386816"/>
      </c:lineChart>
      <c:catAx>
        <c:axId val="92372352"/>
        <c:scaling>
          <c:orientation val="minMax"/>
        </c:scaling>
        <c:axPos val="b"/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5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t-PT"/>
          </a:p>
        </c:txPr>
        <c:crossAx val="92378240"/>
        <c:crosses val="autoZero"/>
        <c:auto val="1"/>
        <c:lblAlgn val="ctr"/>
        <c:lblOffset val="100"/>
        <c:tickLblSkip val="1"/>
        <c:tickMarkSkip val="1"/>
      </c:catAx>
      <c:valAx>
        <c:axId val="92378240"/>
        <c:scaling>
          <c:orientation val="minMax"/>
          <c:max val="625000"/>
          <c:min val="0"/>
        </c:scaling>
        <c:axPos val="l"/>
        <c:title>
          <c:tx>
            <c:rich>
              <a:bodyPr/>
              <a:lstStyle/>
              <a:p>
                <a:pPr>
                  <a:defRPr sz="600" b="0" i="0" u="none" strike="noStrike" baseline="0">
                    <a:solidFill>
                      <a:srgbClr val="000000"/>
                    </a:solidFill>
                    <a:latin typeface="FF Din"/>
                    <a:ea typeface="FF Din"/>
                    <a:cs typeface="FF Din"/>
                  </a:defRPr>
                </a:pPr>
                <a:r>
                  <a:rPr lang="pt-PT"/>
                  <a:t>milhares de km</a:t>
                </a:r>
              </a:p>
            </c:rich>
          </c:tx>
          <c:layout>
            <c:manualLayout>
              <c:xMode val="edge"/>
              <c:yMode val="edge"/>
              <c:x val="0.10297482837528622"/>
              <c:y val="1.2919896640826873E-2"/>
            </c:manualLayout>
          </c:layout>
          <c:spPr>
            <a:solidFill>
              <a:srgbClr val="FFFFFF"/>
            </a:solidFill>
            <a:ln w="25400">
              <a:noFill/>
            </a:ln>
          </c:spPr>
        </c:title>
        <c:numFmt formatCode="#,##0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0" u="none" strike="noStrike" baseline="0">
                <a:solidFill>
                  <a:srgbClr val="000000"/>
                </a:solidFill>
                <a:latin typeface="FF Din"/>
                <a:ea typeface="FF Din"/>
                <a:cs typeface="FF Din"/>
              </a:defRPr>
            </a:pPr>
            <a:endParaRPr lang="pt-PT"/>
          </a:p>
        </c:txPr>
        <c:crossAx val="92372352"/>
        <c:crosses val="autoZero"/>
        <c:crossBetween val="between"/>
        <c:majorUnit val="50000"/>
        <c:minorUnit val="20000"/>
        <c:dispUnits>
          <c:builtInUnit val="thousands"/>
        </c:dispUnits>
      </c:valAx>
      <c:catAx>
        <c:axId val="92385280"/>
        <c:scaling>
          <c:orientation val="minMax"/>
        </c:scaling>
        <c:delete val="1"/>
        <c:axPos val="b"/>
        <c:tickLblPos val="none"/>
        <c:crossAx val="92386816"/>
        <c:crosses val="autoZero"/>
        <c:auto val="1"/>
        <c:lblAlgn val="ctr"/>
        <c:lblOffset val="100"/>
      </c:catAx>
      <c:valAx>
        <c:axId val="92386816"/>
        <c:scaling>
          <c:orientation val="minMax"/>
          <c:max val="34"/>
          <c:min val="15"/>
        </c:scaling>
        <c:axPos val="r"/>
        <c:title>
          <c:tx>
            <c:rich>
              <a:bodyPr/>
              <a:lstStyle/>
              <a:p>
                <a:pPr>
                  <a:defRPr sz="700" b="0" i="0" u="none" strike="noStrike" baseline="0">
                    <a:solidFill>
                      <a:srgbClr val="FF0000"/>
                    </a:solidFill>
                    <a:latin typeface="FF Din"/>
                    <a:ea typeface="FF Din"/>
                    <a:cs typeface="FF Din"/>
                  </a:defRPr>
                </a:pPr>
                <a:r>
                  <a:rPr lang="pt-PT"/>
                  <a:t>km / h</a:t>
                </a:r>
              </a:p>
            </c:rich>
          </c:tx>
          <c:layout>
            <c:manualLayout>
              <c:xMode val="edge"/>
              <c:yMode val="edge"/>
              <c:x val="0.91304347826086962"/>
              <c:y val="7.4935671800715684E-2"/>
            </c:manualLayout>
          </c:layout>
          <c:spPr>
            <a:noFill/>
            <a:ln w="25400">
              <a:noFill/>
            </a:ln>
          </c:spPr>
        </c:title>
        <c:numFmt formatCode="#,##0.0" sourceLinked="1"/>
        <c:tickLblPos val="nextTo"/>
        <c:spPr>
          <a:ln w="3175">
            <a:solidFill>
              <a:srgbClr val="FF0000"/>
            </a:solidFill>
            <a:prstDash val="solid"/>
          </a:ln>
        </c:spPr>
        <c:txPr>
          <a:bodyPr rot="0" vert="horz"/>
          <a:lstStyle/>
          <a:p>
            <a:pPr>
              <a:defRPr sz="600" b="0" i="0" u="none" strike="noStrike" baseline="0">
                <a:solidFill>
                  <a:srgbClr val="FF0000"/>
                </a:solidFill>
                <a:latin typeface="FF Din"/>
                <a:ea typeface="FF Din"/>
                <a:cs typeface="FF Din"/>
              </a:defRPr>
            </a:pPr>
            <a:endParaRPr lang="pt-PT"/>
          </a:p>
        </c:txPr>
        <c:crossAx val="92385280"/>
        <c:crosses val="max"/>
        <c:crossBetween val="between"/>
        <c:majorUnit val="5"/>
        <c:minorUnit val="5"/>
      </c:valAx>
      <c:spPr>
        <a:noFill/>
        <a:ln w="25400">
          <a:noFill/>
        </a:ln>
      </c:spPr>
    </c:plotArea>
    <c:legend>
      <c:legendPos val="b"/>
      <c:layout>
        <c:manualLayout>
          <c:xMode val="edge"/>
          <c:yMode val="edge"/>
          <c:x val="0.24256292906178489"/>
          <c:y val="0.94315489633563265"/>
          <c:w val="0.60640732265446262"/>
          <c:h val="4.1343669250646635E-2"/>
        </c:manualLayout>
      </c:layout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550" b="0" i="0" u="none" strike="noStrike" baseline="0">
              <a:solidFill>
                <a:srgbClr val="000000"/>
              </a:solidFill>
              <a:latin typeface="FF Din"/>
              <a:ea typeface="FF Din"/>
              <a:cs typeface="FF Din"/>
            </a:defRPr>
          </a:pPr>
          <a:endParaRPr lang="pt-PT"/>
        </a:p>
      </c:txPr>
    </c:legend>
    <c:plotVisOnly val="1"/>
    <c:dispBlanksAs val="gap"/>
  </c:chart>
  <c:spPr>
    <a:noFill/>
    <a:ln w="9525">
      <a:noFill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t-PT"/>
    </a:p>
  </c:txPr>
  <c:printSettings>
    <c:headerFooter alignWithMargins="0"/>
    <c:pageMargins b="1" l="0.75000000000000477" r="0.75000000000000477" t="1" header="0" footer="0"/>
    <c:pageSetup paperSize="9" orientation="landscape" verticalDpi="1200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pt-PT"/>
  <c:chart>
    <c:title>
      <c:tx>
        <c:rich>
          <a:bodyPr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FF Din"/>
                <a:ea typeface="FF Din"/>
                <a:cs typeface="FF Din"/>
              </a:defRPr>
            </a:pPr>
            <a:r>
              <a:rPr lang="pt-PT"/>
              <a:t>Validações por Cartão
MULTIVIAGENS</a:t>
            </a:r>
          </a:p>
        </c:rich>
      </c:tx>
      <c:layout>
        <c:manualLayout>
          <c:xMode val="edge"/>
          <c:yMode val="edge"/>
          <c:x val="0.35606140141573211"/>
          <c:y val="2.0491803278688551E-2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0.16919233643154324"/>
          <c:y val="9.8360852572788315E-2"/>
          <c:w val="0.72474926202765921"/>
          <c:h val="0.73360802543871051"/>
        </c:manualLayout>
      </c:layout>
      <c:barChart>
        <c:barDir val="col"/>
        <c:grouping val="clustered"/>
        <c:ser>
          <c:idx val="0"/>
          <c:order val="0"/>
          <c:tx>
            <c:v>Multiviagens SML</c:v>
          </c:tx>
          <c:spPr>
            <a:solidFill>
              <a:srgbClr val="FF0000"/>
            </a:solidFill>
            <a:ln w="25400">
              <a:noFill/>
            </a:ln>
          </c:spPr>
          <c:cat>
            <c:strLit>
              <c:ptCount val="12"/>
              <c:pt idx="0">
                <c:v>Jan</c:v>
              </c:pt>
              <c:pt idx="1">
                <c:v>Fev</c:v>
              </c:pt>
              <c:pt idx="2">
                <c:v>Mar</c:v>
              </c:pt>
              <c:pt idx="3">
                <c:v>Abr</c:v>
              </c:pt>
              <c:pt idx="4">
                <c:v>Mai</c:v>
              </c:pt>
              <c:pt idx="5">
                <c:v>Jun</c:v>
              </c:pt>
              <c:pt idx="6">
                <c:v>Jul</c:v>
              </c:pt>
              <c:pt idx="7">
                <c:v>Ago</c:v>
              </c:pt>
              <c:pt idx="8">
                <c:v>Set</c:v>
              </c:pt>
              <c:pt idx="9">
                <c:v>Out</c:v>
              </c:pt>
              <c:pt idx="10">
                <c:v>Nov</c:v>
              </c:pt>
              <c:pt idx="11">
                <c:v>Dez</c:v>
              </c:pt>
            </c:strLit>
          </c:cat>
          <c:val>
            <c:numLit>
              <c:formatCode>General</c:formatCode>
              <c:ptCount val="12"/>
              <c:pt idx="0">
                <c:v>352664</c:v>
              </c:pt>
              <c:pt idx="1">
                <c:v>358943</c:v>
              </c:pt>
              <c:pt idx="2">
                <c:v>395993</c:v>
              </c:pt>
              <c:pt idx="3">
                <c:v>389131</c:v>
              </c:pt>
              <c:pt idx="4">
                <c:v>457438</c:v>
              </c:pt>
              <c:pt idx="5">
                <c:v>0</c:v>
              </c:pt>
              <c:pt idx="6">
                <c:v>0</c:v>
              </c:pt>
              <c:pt idx="7">
                <c:v>0</c:v>
              </c:pt>
              <c:pt idx="8">
                <c:v>0</c:v>
              </c:pt>
              <c:pt idx="9">
                <c:v>0</c:v>
              </c:pt>
              <c:pt idx="10">
                <c:v>0</c:v>
              </c:pt>
              <c:pt idx="11">
                <c:v>0</c:v>
              </c:pt>
            </c:numLit>
          </c:val>
        </c:ser>
        <c:ser>
          <c:idx val="2"/>
          <c:order val="2"/>
          <c:tx>
            <c:v>Multiviagens Andante</c:v>
          </c:tx>
          <c:spPr>
            <a:solidFill>
              <a:srgbClr val="00CCFF"/>
            </a:solidFill>
            <a:ln w="3175">
              <a:solidFill>
                <a:srgbClr val="00CCFF"/>
              </a:solidFill>
              <a:prstDash val="solid"/>
            </a:ln>
          </c:spPr>
          <c:val>
            <c:numLit>
              <c:formatCode>General</c:formatCode>
              <c:ptCount val="12"/>
              <c:pt idx="0">
                <c:v>393751</c:v>
              </c:pt>
              <c:pt idx="1">
                <c:v>403126</c:v>
              </c:pt>
              <c:pt idx="2">
                <c:v>446473</c:v>
              </c:pt>
              <c:pt idx="3">
                <c:v>446602</c:v>
              </c:pt>
              <c:pt idx="4">
                <c:v>513048</c:v>
              </c:pt>
              <c:pt idx="5">
                <c:v>0</c:v>
              </c:pt>
              <c:pt idx="6">
                <c:v>0</c:v>
              </c:pt>
              <c:pt idx="7">
                <c:v>0</c:v>
              </c:pt>
              <c:pt idx="8">
                <c:v>0</c:v>
              </c:pt>
              <c:pt idx="9">
                <c:v>0</c:v>
              </c:pt>
              <c:pt idx="10">
                <c:v>0</c:v>
              </c:pt>
              <c:pt idx="11">
                <c:v>0</c:v>
              </c:pt>
            </c:numLit>
          </c:val>
        </c:ser>
        <c:gapWidth val="0"/>
        <c:axId val="92665344"/>
        <c:axId val="92666880"/>
      </c:barChart>
      <c:lineChart>
        <c:grouping val="standard"/>
        <c:ser>
          <c:idx val="1"/>
          <c:order val="1"/>
          <c:tx>
            <c:v>Média SML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diamond"/>
            <c:size val="7"/>
            <c:spPr>
              <a:solidFill>
                <a:srgbClr val="FF0000"/>
              </a:solidFill>
              <a:ln>
                <a:solidFill>
                  <a:srgbClr val="FFFFFF"/>
                </a:solidFill>
                <a:prstDash val="solid"/>
              </a:ln>
            </c:spPr>
          </c:marker>
          <c:val>
            <c:numLit>
              <c:formatCode>General</c:formatCode>
              <c:ptCount val="5"/>
              <c:pt idx="0">
                <c:v>4.9519712814463599</c:v>
              </c:pt>
              <c:pt idx="1">
                <c:v>4.8149678361188304</c:v>
              </c:pt>
              <c:pt idx="2">
                <c:v>4.9778708209488496</c:v>
              </c:pt>
              <c:pt idx="3">
                <c:v>4.7172468911497702</c:v>
              </c:pt>
              <c:pt idx="4">
                <c:v>4.65296936415427</c:v>
              </c:pt>
            </c:numLit>
          </c:val>
          <c:smooth val="1"/>
        </c:ser>
        <c:ser>
          <c:idx val="3"/>
          <c:order val="3"/>
          <c:tx>
            <c:v>Média Andante</c:v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diamond"/>
            <c:size val="7"/>
            <c:spPr>
              <a:solidFill>
                <a:srgbClr val="000080"/>
              </a:solidFill>
              <a:ln>
                <a:solidFill>
                  <a:srgbClr val="FFFFFF"/>
                </a:solidFill>
                <a:prstDash val="solid"/>
              </a:ln>
            </c:spPr>
          </c:marker>
          <c:val>
            <c:numLit>
              <c:formatCode>General</c:formatCode>
              <c:ptCount val="5"/>
              <c:pt idx="0">
                <c:v>6.1929595099441004</c:v>
              </c:pt>
              <c:pt idx="1">
                <c:v>6.03014194073317</c:v>
              </c:pt>
              <c:pt idx="2">
                <c:v>6.2489736221451198</c:v>
              </c:pt>
              <c:pt idx="3">
                <c:v>5.8527368887734497</c:v>
              </c:pt>
              <c:pt idx="4">
                <c:v>5.7585703481935404</c:v>
              </c:pt>
            </c:numLit>
          </c:val>
          <c:smooth val="1"/>
        </c:ser>
        <c:marker val="1"/>
        <c:axId val="62460672"/>
        <c:axId val="62462208"/>
      </c:lineChart>
      <c:catAx>
        <c:axId val="92665344"/>
        <c:scaling>
          <c:orientation val="minMax"/>
        </c:scaling>
        <c:axPos val="b"/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5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t-PT"/>
          </a:p>
        </c:txPr>
        <c:crossAx val="92666880"/>
        <c:crosses val="autoZero"/>
        <c:auto val="1"/>
        <c:lblAlgn val="ctr"/>
        <c:lblOffset val="100"/>
        <c:tickLblSkip val="1"/>
        <c:tickMarkSkip val="1"/>
      </c:catAx>
      <c:valAx>
        <c:axId val="92666880"/>
        <c:scaling>
          <c:orientation val="minMax"/>
          <c:min val="100000"/>
        </c:scaling>
        <c:axPos val="l"/>
        <c:title>
          <c:tx>
            <c:rich>
              <a:bodyPr/>
              <a:lstStyle/>
              <a:p>
                <a:pPr>
                  <a:defRPr sz="600" b="0" i="0" u="none" strike="noStrike" baseline="0">
                    <a:solidFill>
                      <a:srgbClr val="000000"/>
                    </a:solidFill>
                    <a:latin typeface="FF Din"/>
                    <a:ea typeface="FF Din"/>
                    <a:cs typeface="FF Din"/>
                  </a:defRPr>
                </a:pPr>
                <a:r>
                  <a:rPr lang="pt-PT"/>
                  <a:t>Cartões</a:t>
                </a:r>
              </a:p>
            </c:rich>
          </c:tx>
          <c:layout>
            <c:manualLayout>
              <c:xMode val="edge"/>
              <c:yMode val="edge"/>
              <c:x val="2.7777777777778269E-2"/>
              <c:y val="0.40573856546620191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0" u="none" strike="noStrike" baseline="0">
                <a:solidFill>
                  <a:srgbClr val="000000"/>
                </a:solidFill>
                <a:latin typeface="FF Din"/>
                <a:ea typeface="FF Din"/>
                <a:cs typeface="FF Din"/>
              </a:defRPr>
            </a:pPr>
            <a:endParaRPr lang="pt-PT"/>
          </a:p>
        </c:txPr>
        <c:crossAx val="92665344"/>
        <c:crosses val="autoZero"/>
        <c:crossBetween val="between"/>
      </c:valAx>
      <c:catAx>
        <c:axId val="62460672"/>
        <c:scaling>
          <c:orientation val="minMax"/>
        </c:scaling>
        <c:delete val="1"/>
        <c:axPos val="b"/>
        <c:tickLblPos val="none"/>
        <c:crossAx val="62462208"/>
        <c:crosses val="autoZero"/>
        <c:auto val="1"/>
        <c:lblAlgn val="ctr"/>
        <c:lblOffset val="100"/>
      </c:catAx>
      <c:valAx>
        <c:axId val="62462208"/>
        <c:scaling>
          <c:orientation val="minMax"/>
          <c:max val="15"/>
          <c:min val="0"/>
        </c:scaling>
        <c:axPos val="r"/>
        <c:title>
          <c:tx>
            <c:rich>
              <a:bodyPr/>
              <a:lstStyle/>
              <a:p>
                <a:pPr>
                  <a:defRPr sz="625" b="0" i="0" u="none" strike="noStrike" baseline="0">
                    <a:solidFill>
                      <a:srgbClr val="FF0000"/>
                    </a:solidFill>
                    <a:latin typeface="FF Din"/>
                    <a:ea typeface="FF Din"/>
                    <a:cs typeface="FF Din"/>
                  </a:defRPr>
                </a:pPr>
                <a:r>
                  <a:rPr lang="pt-PT"/>
                  <a:t>Validações por cartão</a:t>
                </a:r>
              </a:p>
            </c:rich>
          </c:tx>
          <c:layout>
            <c:manualLayout>
              <c:xMode val="edge"/>
              <c:yMode val="edge"/>
              <c:x val="0.93182056788356005"/>
              <c:y val="0.31967256142162903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FF0000"/>
            </a:solidFill>
            <a:prstDash val="solid"/>
          </a:ln>
        </c:spPr>
        <c:txPr>
          <a:bodyPr rot="0" vert="horz"/>
          <a:lstStyle/>
          <a:p>
            <a:pPr>
              <a:defRPr sz="600" b="0" i="0" u="none" strike="noStrike" baseline="0">
                <a:solidFill>
                  <a:srgbClr val="FF0000"/>
                </a:solidFill>
                <a:latin typeface="FF Din"/>
                <a:ea typeface="FF Din"/>
                <a:cs typeface="FF Din"/>
              </a:defRPr>
            </a:pPr>
            <a:endParaRPr lang="pt-PT"/>
          </a:p>
        </c:txPr>
        <c:crossAx val="62460672"/>
        <c:crosses val="max"/>
        <c:crossBetween val="between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23989952013574059"/>
          <c:y val="0.90573942601437818"/>
          <c:w val="0.60353694424560556"/>
          <c:h val="8.1967213114754051E-2"/>
        </c:manualLayout>
      </c:layout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550" b="0" i="0" u="none" strike="noStrike" baseline="0">
              <a:solidFill>
                <a:srgbClr val="000000"/>
              </a:solidFill>
              <a:latin typeface="FF Din"/>
              <a:ea typeface="FF Din"/>
              <a:cs typeface="FF Din"/>
            </a:defRPr>
          </a:pPr>
          <a:endParaRPr lang="pt-PT"/>
        </a:p>
      </c:txPr>
    </c:legend>
    <c:plotVisOnly val="1"/>
    <c:dispBlanksAs val="gap"/>
  </c:chart>
  <c:spPr>
    <a:noFill/>
    <a:ln w="9525">
      <a:noFill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t-PT"/>
    </a:p>
  </c:txPr>
  <c:printSettings>
    <c:headerFooter alignWithMargins="0"/>
    <c:pageMargins b="1" l="0.75000000000000477" r="0.75000000000000477" t="1" header="0" footer="0"/>
    <c:pageSetup paperSize="9" orientation="landscape" verticalDpi="1200"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pt-PT"/>
  <c:chart>
    <c:title>
      <c:tx>
        <c:rich>
          <a:bodyPr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FF Din"/>
                <a:ea typeface="FF Din"/>
                <a:cs typeface="FF Din"/>
              </a:defRPr>
            </a:pPr>
            <a:r>
              <a:rPr lang="pt-PT"/>
              <a:t>Validações por Cartão
ASSINATURA</a:t>
            </a:r>
          </a:p>
        </c:rich>
      </c:tx>
      <c:layout>
        <c:manualLayout>
          <c:xMode val="edge"/>
          <c:yMode val="edge"/>
          <c:x val="0.36049460484106188"/>
          <c:y val="2.0408163265306142E-2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0.16296335591086991"/>
          <c:y val="0.11836734693877551"/>
          <c:w val="0.72345853457401565"/>
          <c:h val="0.71428571428571463"/>
        </c:manualLayout>
      </c:layout>
      <c:barChart>
        <c:barDir val="col"/>
        <c:grouping val="clustered"/>
        <c:ser>
          <c:idx val="0"/>
          <c:order val="0"/>
          <c:tx>
            <c:v>Assinatura SML</c:v>
          </c:tx>
          <c:spPr>
            <a:solidFill>
              <a:srgbClr val="FF0000"/>
            </a:solidFill>
            <a:ln w="25400">
              <a:noFill/>
            </a:ln>
          </c:spPr>
          <c:cat>
            <c:strLit>
              <c:ptCount val="12"/>
              <c:pt idx="0">
                <c:v>Jan</c:v>
              </c:pt>
              <c:pt idx="1">
                <c:v>Fev</c:v>
              </c:pt>
              <c:pt idx="2">
                <c:v>Mar</c:v>
              </c:pt>
              <c:pt idx="3">
                <c:v>Abr</c:v>
              </c:pt>
              <c:pt idx="4">
                <c:v>Mai</c:v>
              </c:pt>
              <c:pt idx="5">
                <c:v>Jun</c:v>
              </c:pt>
              <c:pt idx="6">
                <c:v>Jul</c:v>
              </c:pt>
              <c:pt idx="7">
                <c:v>Ago</c:v>
              </c:pt>
              <c:pt idx="8">
                <c:v>Set</c:v>
              </c:pt>
              <c:pt idx="9">
                <c:v>Out</c:v>
              </c:pt>
              <c:pt idx="10">
                <c:v>Nov</c:v>
              </c:pt>
              <c:pt idx="11">
                <c:v>Dez</c:v>
              </c:pt>
            </c:strLit>
          </c:cat>
          <c:val>
            <c:numLit>
              <c:formatCode>General</c:formatCode>
              <c:ptCount val="12"/>
              <c:pt idx="0">
                <c:v>76160</c:v>
              </c:pt>
              <c:pt idx="1">
                <c:v>73399</c:v>
              </c:pt>
              <c:pt idx="2">
                <c:v>80865</c:v>
              </c:pt>
              <c:pt idx="3">
                <c:v>77575</c:v>
              </c:pt>
              <c:pt idx="4">
                <c:v>79711</c:v>
              </c:pt>
              <c:pt idx="5">
                <c:v>0</c:v>
              </c:pt>
              <c:pt idx="6">
                <c:v>0</c:v>
              </c:pt>
              <c:pt idx="7">
                <c:v>0</c:v>
              </c:pt>
              <c:pt idx="8">
                <c:v>0</c:v>
              </c:pt>
              <c:pt idx="9">
                <c:v>0</c:v>
              </c:pt>
              <c:pt idx="10">
                <c:v>0</c:v>
              </c:pt>
              <c:pt idx="11">
                <c:v>0</c:v>
              </c:pt>
            </c:numLit>
          </c:val>
        </c:ser>
        <c:ser>
          <c:idx val="2"/>
          <c:order val="2"/>
          <c:tx>
            <c:v>Assinatura Andante</c:v>
          </c:tx>
          <c:spPr>
            <a:solidFill>
              <a:srgbClr val="00CCFF"/>
            </a:solidFill>
            <a:ln w="3175">
              <a:solidFill>
                <a:srgbClr val="00CCFF"/>
              </a:solidFill>
              <a:prstDash val="solid"/>
            </a:ln>
          </c:spPr>
          <c:val>
            <c:numLit>
              <c:formatCode>General</c:formatCode>
              <c:ptCount val="5"/>
              <c:pt idx="0">
                <c:v>90601</c:v>
              </c:pt>
              <c:pt idx="1">
                <c:v>87681</c:v>
              </c:pt>
              <c:pt idx="2">
                <c:v>95158</c:v>
              </c:pt>
              <c:pt idx="3">
                <c:v>91238</c:v>
              </c:pt>
              <c:pt idx="4">
                <c:v>93719</c:v>
              </c:pt>
            </c:numLit>
          </c:val>
        </c:ser>
        <c:gapWidth val="0"/>
        <c:axId val="62510592"/>
        <c:axId val="62512512"/>
      </c:barChart>
      <c:lineChart>
        <c:grouping val="standard"/>
        <c:ser>
          <c:idx val="1"/>
          <c:order val="1"/>
          <c:tx>
            <c:v>Média SML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diamond"/>
            <c:size val="7"/>
            <c:spPr>
              <a:solidFill>
                <a:srgbClr val="FF0000"/>
              </a:solidFill>
              <a:ln>
                <a:solidFill>
                  <a:srgbClr val="FFFFFF"/>
                </a:solidFill>
                <a:prstDash val="solid"/>
              </a:ln>
            </c:spPr>
          </c:marker>
          <c:val>
            <c:numLit>
              <c:formatCode>General</c:formatCode>
              <c:ptCount val="5"/>
              <c:pt idx="0">
                <c:v>33.546284138655501</c:v>
              </c:pt>
              <c:pt idx="1">
                <c:v>31.074714914372102</c:v>
              </c:pt>
              <c:pt idx="2">
                <c:v>36.833574475978502</c:v>
              </c:pt>
              <c:pt idx="3">
                <c:v>32.1875990976474</c:v>
              </c:pt>
              <c:pt idx="4">
                <c:v>33.748089975034802</c:v>
              </c:pt>
            </c:numLit>
          </c:val>
          <c:smooth val="1"/>
        </c:ser>
        <c:ser>
          <c:idx val="3"/>
          <c:order val="3"/>
          <c:tx>
            <c:v>Média Andante</c:v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diamond"/>
            <c:size val="7"/>
            <c:spPr>
              <a:solidFill>
                <a:srgbClr val="000080"/>
              </a:solidFill>
              <a:ln>
                <a:solidFill>
                  <a:srgbClr val="FFFFFF"/>
                </a:solidFill>
                <a:prstDash val="solid"/>
              </a:ln>
            </c:spPr>
          </c:marker>
          <c:val>
            <c:numLit>
              <c:formatCode>General</c:formatCode>
              <c:ptCount val="5"/>
              <c:pt idx="0">
                <c:v>54.3756912175362</c:v>
              </c:pt>
              <c:pt idx="1">
                <c:v>51.072638313887801</c:v>
              </c:pt>
              <c:pt idx="2">
                <c:v>60.617867126253202</c:v>
              </c:pt>
              <c:pt idx="3">
                <c:v>53.164153094105501</c:v>
              </c:pt>
              <c:pt idx="4">
                <c:v>56.450826406598502</c:v>
              </c:pt>
            </c:numLit>
          </c:val>
          <c:smooth val="1"/>
        </c:ser>
        <c:marker val="1"/>
        <c:axId val="92640768"/>
        <c:axId val="92642304"/>
      </c:lineChart>
      <c:catAx>
        <c:axId val="62510592"/>
        <c:scaling>
          <c:orientation val="minMax"/>
        </c:scaling>
        <c:axPos val="b"/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5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t-PT"/>
          </a:p>
        </c:txPr>
        <c:crossAx val="62512512"/>
        <c:crosses val="autoZero"/>
        <c:auto val="1"/>
        <c:lblAlgn val="ctr"/>
        <c:lblOffset val="100"/>
        <c:tickLblSkip val="1"/>
        <c:tickMarkSkip val="1"/>
      </c:catAx>
      <c:valAx>
        <c:axId val="62512512"/>
        <c:scaling>
          <c:orientation val="minMax"/>
          <c:max val="100000"/>
          <c:min val="0"/>
        </c:scaling>
        <c:axPos val="l"/>
        <c:title>
          <c:tx>
            <c:rich>
              <a:bodyPr/>
              <a:lstStyle/>
              <a:p>
                <a:pPr>
                  <a:defRPr sz="600" b="0" i="0" u="none" strike="noStrike" baseline="0">
                    <a:solidFill>
                      <a:srgbClr val="000000"/>
                    </a:solidFill>
                    <a:latin typeface="FF Din"/>
                    <a:ea typeface="FF Din"/>
                    <a:cs typeface="FF Din"/>
                  </a:defRPr>
                </a:pPr>
                <a:r>
                  <a:rPr lang="pt-PT"/>
                  <a:t>Cartões</a:t>
                </a:r>
              </a:p>
            </c:rich>
          </c:tx>
          <c:layout>
            <c:manualLayout>
              <c:xMode val="edge"/>
              <c:yMode val="edge"/>
              <c:x val="2.7160493827160494E-2"/>
              <c:y val="0.41632653061224983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0" u="none" strike="noStrike" baseline="0">
                <a:solidFill>
                  <a:srgbClr val="000000"/>
                </a:solidFill>
                <a:latin typeface="FF Din"/>
                <a:ea typeface="FF Din"/>
                <a:cs typeface="FF Din"/>
              </a:defRPr>
            </a:pPr>
            <a:endParaRPr lang="pt-PT"/>
          </a:p>
        </c:txPr>
        <c:crossAx val="62510592"/>
        <c:crosses val="autoZero"/>
        <c:crossBetween val="between"/>
      </c:valAx>
      <c:catAx>
        <c:axId val="92640768"/>
        <c:scaling>
          <c:orientation val="minMax"/>
        </c:scaling>
        <c:delete val="1"/>
        <c:axPos val="b"/>
        <c:tickLblPos val="none"/>
        <c:crossAx val="92642304"/>
        <c:crosses val="autoZero"/>
        <c:auto val="1"/>
        <c:lblAlgn val="ctr"/>
        <c:lblOffset val="100"/>
      </c:catAx>
      <c:valAx>
        <c:axId val="92642304"/>
        <c:scaling>
          <c:orientation val="minMax"/>
          <c:max val="80"/>
          <c:min val="0"/>
        </c:scaling>
        <c:axPos val="r"/>
        <c:title>
          <c:tx>
            <c:rich>
              <a:bodyPr/>
              <a:lstStyle/>
              <a:p>
                <a:pPr>
                  <a:defRPr sz="625" b="0" i="0" u="none" strike="noStrike" baseline="0">
                    <a:solidFill>
                      <a:srgbClr val="FF0000"/>
                    </a:solidFill>
                    <a:latin typeface="FF Din"/>
                    <a:ea typeface="FF Din"/>
                    <a:cs typeface="FF Din"/>
                  </a:defRPr>
                </a:pPr>
                <a:r>
                  <a:rPr lang="pt-PT"/>
                  <a:t>Validações por cartão</a:t>
                </a:r>
              </a:p>
            </c:rich>
          </c:tx>
          <c:layout>
            <c:manualLayout>
              <c:xMode val="edge"/>
              <c:yMode val="edge"/>
              <c:x val="0.9308665305725673"/>
              <c:y val="0.33061224489796337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FF0000"/>
            </a:solidFill>
            <a:prstDash val="solid"/>
          </a:ln>
        </c:spPr>
        <c:txPr>
          <a:bodyPr rot="0" vert="horz"/>
          <a:lstStyle/>
          <a:p>
            <a:pPr>
              <a:defRPr sz="600" b="0" i="0" u="none" strike="noStrike" baseline="0">
                <a:solidFill>
                  <a:srgbClr val="FF0000"/>
                </a:solidFill>
                <a:latin typeface="FF Din"/>
                <a:ea typeface="FF Din"/>
                <a:cs typeface="FF Din"/>
              </a:defRPr>
            </a:pPr>
            <a:endParaRPr lang="pt-PT"/>
          </a:p>
        </c:txPr>
        <c:crossAx val="92640768"/>
        <c:crosses val="max"/>
        <c:crossBetween val="between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22963014808334142"/>
          <c:y val="0.90612244897959182"/>
          <c:w val="0.59012475292440292"/>
          <c:h val="8.1632653061224497E-2"/>
        </c:manualLayout>
      </c:layout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550" b="0" i="0" u="none" strike="noStrike" baseline="0">
              <a:solidFill>
                <a:srgbClr val="000000"/>
              </a:solidFill>
              <a:latin typeface="FF Din"/>
              <a:ea typeface="FF Din"/>
              <a:cs typeface="FF Din"/>
            </a:defRPr>
          </a:pPr>
          <a:endParaRPr lang="pt-PT"/>
        </a:p>
      </c:txPr>
    </c:legend>
    <c:plotVisOnly val="1"/>
    <c:dispBlanksAs val="gap"/>
  </c:chart>
  <c:spPr>
    <a:noFill/>
    <a:ln w="9525">
      <a:noFill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t-PT"/>
    </a:p>
  </c:txPr>
  <c:printSettings>
    <c:headerFooter alignWithMargins="0"/>
    <c:pageMargins b="1" l="0.75000000000000477" r="0.75000000000000477" t="1" header="0" footer="0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pt-PT"/>
  <c:chart>
    <c:title>
      <c:tx>
        <c:rich>
          <a:bodyPr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FF Metro Porto"/>
                <a:ea typeface="FF Metro Porto"/>
                <a:cs typeface="FF Metro Porto"/>
              </a:defRPr>
            </a:pPr>
            <a:r>
              <a:rPr lang="pt-PT"/>
              <a:t>Percentagem de títulos validados até X vezes no Sistema Andante - Multiviagens</a:t>
            </a:r>
          </a:p>
        </c:rich>
      </c:tx>
      <c:layout>
        <c:manualLayout>
          <c:xMode val="edge"/>
          <c:yMode val="edge"/>
          <c:x val="0.22222267968137968"/>
          <c:y val="2.5000000000000001E-2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5.8823654564216094E-2"/>
          <c:y val="0.23333428277296303"/>
          <c:w val="0.91067731880897462"/>
          <c:h val="0.59166907417429271"/>
        </c:manualLayout>
      </c:layout>
      <c:lineChart>
        <c:grouping val="standard"/>
        <c:ser>
          <c:idx val="2"/>
          <c:order val="0"/>
          <c:spPr>
            <a:ln w="12700">
              <a:solidFill>
                <a:srgbClr val="0000FF"/>
              </a:solidFill>
              <a:prstDash val="solid"/>
            </a:ln>
          </c:spPr>
          <c:marker>
            <c:symbol val="square"/>
            <c:size val="2"/>
            <c:spPr>
              <a:noFill/>
              <a:ln w="9525">
                <a:noFill/>
              </a:ln>
            </c:spPr>
          </c:marker>
          <c:cat>
            <c:numLit>
              <c:formatCode>General</c:formatCode>
              <c:ptCount val="218"/>
              <c:pt idx="0">
                <c:v>1</c:v>
              </c:pt>
              <c:pt idx="1">
                <c:v>2</c:v>
              </c:pt>
              <c:pt idx="2">
                <c:v>3</c:v>
              </c:pt>
              <c:pt idx="3">
                <c:v>4</c:v>
              </c:pt>
              <c:pt idx="4">
                <c:v>5</c:v>
              </c:pt>
              <c:pt idx="5">
                <c:v>6</c:v>
              </c:pt>
              <c:pt idx="6">
                <c:v>7</c:v>
              </c:pt>
              <c:pt idx="7">
                <c:v>8</c:v>
              </c:pt>
              <c:pt idx="8">
                <c:v>9</c:v>
              </c:pt>
              <c:pt idx="9">
                <c:v>10</c:v>
              </c:pt>
              <c:pt idx="10">
                <c:v>11</c:v>
              </c:pt>
              <c:pt idx="11">
                <c:v>12</c:v>
              </c:pt>
              <c:pt idx="12">
                <c:v>13</c:v>
              </c:pt>
              <c:pt idx="13">
                <c:v>14</c:v>
              </c:pt>
              <c:pt idx="14">
                <c:v>15</c:v>
              </c:pt>
              <c:pt idx="15">
                <c:v>16</c:v>
              </c:pt>
              <c:pt idx="16">
                <c:v>17</c:v>
              </c:pt>
              <c:pt idx="17">
                <c:v>18</c:v>
              </c:pt>
              <c:pt idx="18">
                <c:v>19</c:v>
              </c:pt>
              <c:pt idx="19">
                <c:v>20</c:v>
              </c:pt>
              <c:pt idx="20">
                <c:v>21</c:v>
              </c:pt>
              <c:pt idx="21">
                <c:v>22</c:v>
              </c:pt>
              <c:pt idx="22">
                <c:v>23</c:v>
              </c:pt>
              <c:pt idx="23">
                <c:v>24</c:v>
              </c:pt>
              <c:pt idx="24">
                <c:v>25</c:v>
              </c:pt>
              <c:pt idx="25">
                <c:v>26</c:v>
              </c:pt>
              <c:pt idx="26">
                <c:v>27</c:v>
              </c:pt>
              <c:pt idx="27">
                <c:v>28</c:v>
              </c:pt>
              <c:pt idx="28">
                <c:v>29</c:v>
              </c:pt>
              <c:pt idx="29">
                <c:v>30</c:v>
              </c:pt>
              <c:pt idx="30">
                <c:v>31</c:v>
              </c:pt>
              <c:pt idx="31">
                <c:v>32</c:v>
              </c:pt>
              <c:pt idx="32">
                <c:v>33</c:v>
              </c:pt>
              <c:pt idx="33">
                <c:v>34</c:v>
              </c:pt>
              <c:pt idx="34">
                <c:v>35</c:v>
              </c:pt>
              <c:pt idx="35">
                <c:v>36</c:v>
              </c:pt>
              <c:pt idx="36">
                <c:v>37</c:v>
              </c:pt>
              <c:pt idx="37">
                <c:v>38</c:v>
              </c:pt>
              <c:pt idx="38">
                <c:v>39</c:v>
              </c:pt>
              <c:pt idx="39">
                <c:v>40</c:v>
              </c:pt>
              <c:pt idx="40">
                <c:v>41</c:v>
              </c:pt>
              <c:pt idx="41">
                <c:v>42</c:v>
              </c:pt>
              <c:pt idx="42">
                <c:v>43</c:v>
              </c:pt>
              <c:pt idx="43">
                <c:v>44</c:v>
              </c:pt>
              <c:pt idx="44">
                <c:v>45</c:v>
              </c:pt>
              <c:pt idx="45">
                <c:v>46</c:v>
              </c:pt>
              <c:pt idx="46">
                <c:v>47</c:v>
              </c:pt>
              <c:pt idx="47">
                <c:v>48</c:v>
              </c:pt>
              <c:pt idx="48">
                <c:v>49</c:v>
              </c:pt>
              <c:pt idx="49">
                <c:v>50</c:v>
              </c:pt>
              <c:pt idx="50">
                <c:v>51</c:v>
              </c:pt>
              <c:pt idx="51">
                <c:v>52</c:v>
              </c:pt>
              <c:pt idx="52">
                <c:v>53</c:v>
              </c:pt>
              <c:pt idx="53">
                <c:v>54</c:v>
              </c:pt>
              <c:pt idx="54">
                <c:v>55</c:v>
              </c:pt>
              <c:pt idx="55">
                <c:v>56</c:v>
              </c:pt>
              <c:pt idx="56">
                <c:v>57</c:v>
              </c:pt>
              <c:pt idx="57">
                <c:v>58</c:v>
              </c:pt>
              <c:pt idx="58">
                <c:v>59</c:v>
              </c:pt>
              <c:pt idx="59">
                <c:v>60</c:v>
              </c:pt>
              <c:pt idx="60">
                <c:v>61</c:v>
              </c:pt>
              <c:pt idx="61">
                <c:v>62</c:v>
              </c:pt>
              <c:pt idx="62">
                <c:v>63</c:v>
              </c:pt>
              <c:pt idx="63">
                <c:v>64</c:v>
              </c:pt>
              <c:pt idx="64">
                <c:v>65</c:v>
              </c:pt>
              <c:pt idx="65">
                <c:v>66</c:v>
              </c:pt>
              <c:pt idx="66">
                <c:v>67</c:v>
              </c:pt>
              <c:pt idx="67">
                <c:v>68</c:v>
              </c:pt>
              <c:pt idx="68">
                <c:v>69</c:v>
              </c:pt>
              <c:pt idx="69">
                <c:v>70</c:v>
              </c:pt>
              <c:pt idx="70">
                <c:v>71</c:v>
              </c:pt>
              <c:pt idx="71">
                <c:v>72</c:v>
              </c:pt>
              <c:pt idx="72">
                <c:v>73</c:v>
              </c:pt>
              <c:pt idx="73">
                <c:v>74</c:v>
              </c:pt>
              <c:pt idx="74">
                <c:v>75</c:v>
              </c:pt>
              <c:pt idx="75">
                <c:v>76</c:v>
              </c:pt>
              <c:pt idx="76">
                <c:v>77</c:v>
              </c:pt>
              <c:pt idx="77">
                <c:v>78</c:v>
              </c:pt>
              <c:pt idx="78">
                <c:v>79</c:v>
              </c:pt>
              <c:pt idx="79">
                <c:v>80</c:v>
              </c:pt>
              <c:pt idx="80">
                <c:v>81</c:v>
              </c:pt>
              <c:pt idx="81">
                <c:v>82</c:v>
              </c:pt>
              <c:pt idx="82">
                <c:v>83</c:v>
              </c:pt>
              <c:pt idx="83">
                <c:v>84</c:v>
              </c:pt>
              <c:pt idx="84">
                <c:v>85</c:v>
              </c:pt>
              <c:pt idx="85">
                <c:v>86</c:v>
              </c:pt>
              <c:pt idx="86">
                <c:v>87</c:v>
              </c:pt>
              <c:pt idx="87">
                <c:v>88</c:v>
              </c:pt>
              <c:pt idx="88">
                <c:v>89</c:v>
              </c:pt>
              <c:pt idx="89">
                <c:v>90</c:v>
              </c:pt>
              <c:pt idx="90">
                <c:v>91</c:v>
              </c:pt>
              <c:pt idx="91">
                <c:v>92</c:v>
              </c:pt>
              <c:pt idx="92">
                <c:v>93</c:v>
              </c:pt>
              <c:pt idx="93">
                <c:v>94</c:v>
              </c:pt>
              <c:pt idx="94">
                <c:v>95</c:v>
              </c:pt>
              <c:pt idx="95">
                <c:v>96</c:v>
              </c:pt>
              <c:pt idx="96">
                <c:v>97</c:v>
              </c:pt>
              <c:pt idx="97">
                <c:v>98</c:v>
              </c:pt>
              <c:pt idx="98">
                <c:v>99</c:v>
              </c:pt>
              <c:pt idx="99">
                <c:v>100</c:v>
              </c:pt>
              <c:pt idx="100">
                <c:v>101</c:v>
              </c:pt>
              <c:pt idx="101">
                <c:v>102</c:v>
              </c:pt>
              <c:pt idx="102">
                <c:v>103</c:v>
              </c:pt>
              <c:pt idx="103">
                <c:v>104</c:v>
              </c:pt>
              <c:pt idx="104">
                <c:v>105</c:v>
              </c:pt>
              <c:pt idx="105">
                <c:v>106</c:v>
              </c:pt>
              <c:pt idx="106">
                <c:v>107</c:v>
              </c:pt>
              <c:pt idx="107">
                <c:v>108</c:v>
              </c:pt>
              <c:pt idx="108">
                <c:v>109</c:v>
              </c:pt>
              <c:pt idx="109">
                <c:v>110</c:v>
              </c:pt>
              <c:pt idx="110">
                <c:v>111</c:v>
              </c:pt>
              <c:pt idx="111">
                <c:v>112</c:v>
              </c:pt>
              <c:pt idx="112">
                <c:v>113</c:v>
              </c:pt>
              <c:pt idx="113">
                <c:v>114</c:v>
              </c:pt>
              <c:pt idx="114">
                <c:v>115</c:v>
              </c:pt>
              <c:pt idx="115">
                <c:v>116</c:v>
              </c:pt>
              <c:pt idx="116">
                <c:v>117</c:v>
              </c:pt>
              <c:pt idx="117">
                <c:v>118</c:v>
              </c:pt>
              <c:pt idx="118">
                <c:v>119</c:v>
              </c:pt>
              <c:pt idx="119">
                <c:v>120</c:v>
              </c:pt>
              <c:pt idx="120">
                <c:v>121</c:v>
              </c:pt>
              <c:pt idx="121">
                <c:v>122</c:v>
              </c:pt>
              <c:pt idx="122">
                <c:v>123</c:v>
              </c:pt>
              <c:pt idx="123">
                <c:v>124</c:v>
              </c:pt>
              <c:pt idx="124">
                <c:v>125</c:v>
              </c:pt>
              <c:pt idx="125">
                <c:v>126</c:v>
              </c:pt>
              <c:pt idx="126">
                <c:v>127</c:v>
              </c:pt>
              <c:pt idx="127">
                <c:v>128</c:v>
              </c:pt>
              <c:pt idx="128">
                <c:v>129</c:v>
              </c:pt>
              <c:pt idx="129">
                <c:v>130</c:v>
              </c:pt>
              <c:pt idx="130">
                <c:v>131</c:v>
              </c:pt>
              <c:pt idx="131">
                <c:v>132</c:v>
              </c:pt>
              <c:pt idx="132">
                <c:v>133</c:v>
              </c:pt>
              <c:pt idx="133">
                <c:v>134</c:v>
              </c:pt>
              <c:pt idx="134">
                <c:v>135</c:v>
              </c:pt>
              <c:pt idx="135">
                <c:v>136</c:v>
              </c:pt>
              <c:pt idx="136">
                <c:v>137</c:v>
              </c:pt>
              <c:pt idx="137">
                <c:v>138</c:v>
              </c:pt>
              <c:pt idx="138">
                <c:v>139</c:v>
              </c:pt>
              <c:pt idx="139">
                <c:v>140</c:v>
              </c:pt>
              <c:pt idx="140">
                <c:v>141</c:v>
              </c:pt>
              <c:pt idx="141">
                <c:v>142</c:v>
              </c:pt>
              <c:pt idx="142">
                <c:v>143</c:v>
              </c:pt>
              <c:pt idx="143">
                <c:v>144</c:v>
              </c:pt>
              <c:pt idx="144">
                <c:v>145</c:v>
              </c:pt>
              <c:pt idx="145">
                <c:v>146</c:v>
              </c:pt>
              <c:pt idx="146">
                <c:v>147</c:v>
              </c:pt>
              <c:pt idx="147">
                <c:v>148</c:v>
              </c:pt>
              <c:pt idx="148">
                <c:v>149</c:v>
              </c:pt>
              <c:pt idx="149">
                <c:v>150</c:v>
              </c:pt>
              <c:pt idx="150">
                <c:v>151</c:v>
              </c:pt>
              <c:pt idx="151">
                <c:v>152</c:v>
              </c:pt>
              <c:pt idx="152">
                <c:v>153</c:v>
              </c:pt>
              <c:pt idx="153">
                <c:v>154</c:v>
              </c:pt>
              <c:pt idx="154">
                <c:v>155</c:v>
              </c:pt>
              <c:pt idx="155">
                <c:v>156</c:v>
              </c:pt>
              <c:pt idx="156">
                <c:v>157</c:v>
              </c:pt>
              <c:pt idx="157">
                <c:v>158</c:v>
              </c:pt>
              <c:pt idx="158">
                <c:v>159</c:v>
              </c:pt>
              <c:pt idx="159">
                <c:v>160</c:v>
              </c:pt>
              <c:pt idx="160">
                <c:v>161</c:v>
              </c:pt>
              <c:pt idx="161">
                <c:v>162</c:v>
              </c:pt>
              <c:pt idx="162">
                <c:v>163</c:v>
              </c:pt>
              <c:pt idx="163">
                <c:v>164</c:v>
              </c:pt>
              <c:pt idx="164">
                <c:v>165</c:v>
              </c:pt>
              <c:pt idx="165">
                <c:v>166</c:v>
              </c:pt>
              <c:pt idx="166">
                <c:v>167</c:v>
              </c:pt>
              <c:pt idx="167">
                <c:v>169</c:v>
              </c:pt>
              <c:pt idx="168">
                <c:v>170</c:v>
              </c:pt>
              <c:pt idx="169">
                <c:v>171</c:v>
              </c:pt>
              <c:pt idx="170">
                <c:v>172</c:v>
              </c:pt>
              <c:pt idx="171">
                <c:v>173</c:v>
              </c:pt>
              <c:pt idx="172">
                <c:v>174</c:v>
              </c:pt>
              <c:pt idx="173">
                <c:v>175</c:v>
              </c:pt>
              <c:pt idx="174">
                <c:v>177</c:v>
              </c:pt>
              <c:pt idx="175">
                <c:v>178</c:v>
              </c:pt>
              <c:pt idx="176">
                <c:v>181</c:v>
              </c:pt>
              <c:pt idx="177">
                <c:v>182</c:v>
              </c:pt>
              <c:pt idx="178">
                <c:v>183</c:v>
              </c:pt>
              <c:pt idx="179">
                <c:v>184</c:v>
              </c:pt>
              <c:pt idx="180">
                <c:v>185</c:v>
              </c:pt>
              <c:pt idx="181">
                <c:v>187</c:v>
              </c:pt>
              <c:pt idx="182">
                <c:v>188</c:v>
              </c:pt>
              <c:pt idx="183">
                <c:v>189</c:v>
              </c:pt>
              <c:pt idx="184">
                <c:v>190</c:v>
              </c:pt>
              <c:pt idx="185">
                <c:v>191</c:v>
              </c:pt>
              <c:pt idx="186">
                <c:v>192</c:v>
              </c:pt>
              <c:pt idx="187">
                <c:v>193</c:v>
              </c:pt>
              <c:pt idx="188">
                <c:v>194</c:v>
              </c:pt>
              <c:pt idx="189">
                <c:v>195</c:v>
              </c:pt>
              <c:pt idx="190">
                <c:v>197</c:v>
              </c:pt>
              <c:pt idx="191">
                <c:v>198</c:v>
              </c:pt>
              <c:pt idx="192">
                <c:v>200</c:v>
              </c:pt>
              <c:pt idx="193">
                <c:v>201</c:v>
              </c:pt>
              <c:pt idx="194">
                <c:v>202</c:v>
              </c:pt>
              <c:pt idx="195">
                <c:v>203</c:v>
              </c:pt>
              <c:pt idx="196">
                <c:v>204</c:v>
              </c:pt>
              <c:pt idx="197">
                <c:v>205</c:v>
              </c:pt>
              <c:pt idx="198">
                <c:v>206</c:v>
              </c:pt>
              <c:pt idx="199">
                <c:v>207</c:v>
              </c:pt>
              <c:pt idx="200">
                <c:v>209</c:v>
              </c:pt>
              <c:pt idx="201">
                <c:v>214</c:v>
              </c:pt>
              <c:pt idx="202">
                <c:v>216</c:v>
              </c:pt>
              <c:pt idx="203">
                <c:v>217</c:v>
              </c:pt>
              <c:pt idx="204">
                <c:v>219</c:v>
              </c:pt>
              <c:pt idx="205">
                <c:v>220</c:v>
              </c:pt>
              <c:pt idx="206">
                <c:v>221</c:v>
              </c:pt>
              <c:pt idx="207">
                <c:v>225</c:v>
              </c:pt>
              <c:pt idx="208">
                <c:v>229</c:v>
              </c:pt>
              <c:pt idx="209">
                <c:v>230</c:v>
              </c:pt>
              <c:pt idx="210">
                <c:v>233</c:v>
              </c:pt>
              <c:pt idx="211">
                <c:v>236</c:v>
              </c:pt>
              <c:pt idx="212">
                <c:v>238</c:v>
              </c:pt>
              <c:pt idx="213">
                <c:v>239</c:v>
              </c:pt>
              <c:pt idx="214">
                <c:v>240</c:v>
              </c:pt>
              <c:pt idx="215">
                <c:v>243</c:v>
              </c:pt>
              <c:pt idx="216">
                <c:v>258</c:v>
              </c:pt>
              <c:pt idx="217">
                <c:v>261</c:v>
              </c:pt>
            </c:numLit>
          </c:cat>
          <c:val>
            <c:numLit>
              <c:formatCode>General</c:formatCode>
              <c:ptCount val="218"/>
              <c:pt idx="0">
                <c:v>0.23737085043842521</c:v>
              </c:pt>
              <c:pt idx="1">
                <c:v>0.49662115601425266</c:v>
              </c:pt>
              <c:pt idx="2">
                <c:v>0.59452516566615377</c:v>
              </c:pt>
              <c:pt idx="3">
                <c:v>0.69826279295175919</c:v>
              </c:pt>
              <c:pt idx="4">
                <c:v>0.74853990108606516</c:v>
              </c:pt>
              <c:pt idx="5">
                <c:v>0.79292238938832849</c:v>
              </c:pt>
              <c:pt idx="6">
                <c:v>0.82113703579021557</c:v>
              </c:pt>
              <c:pt idx="7">
                <c:v>0.84856543163574061</c:v>
              </c:pt>
              <c:pt idx="8">
                <c:v>0.86674634608128664</c:v>
              </c:pt>
              <c:pt idx="9">
                <c:v>0.88286900116807965</c:v>
              </c:pt>
              <c:pt idx="10">
                <c:v>0.89500166061539965</c:v>
              </c:pt>
              <c:pt idx="11">
                <c:v>0.90651074203525728</c:v>
              </c:pt>
              <c:pt idx="12">
                <c:v>0.91516175749592754</c:v>
              </c:pt>
              <c:pt idx="13">
                <c:v>0.92308978393925056</c:v>
              </c:pt>
              <c:pt idx="14">
                <c:v>0.92952890487497952</c:v>
              </c:pt>
              <c:pt idx="15">
                <c:v>0.93544159943245353</c:v>
              </c:pt>
              <c:pt idx="16">
                <c:v>0.94026755112323057</c:v>
              </c:pt>
              <c:pt idx="17">
                <c:v>0.94479752918503335</c:v>
              </c:pt>
              <c:pt idx="18">
                <c:v>0.94847799515145459</c:v>
              </c:pt>
              <c:pt idx="19">
                <c:v>0.95222172265689686</c:v>
              </c:pt>
              <c:pt idx="20">
                <c:v>0.95522890510091352</c:v>
              </c:pt>
              <c:pt idx="21">
                <c:v>0.95805308094991737</c:v>
              </c:pt>
              <c:pt idx="22">
                <c:v>0.96038472053085489</c:v>
              </c:pt>
              <c:pt idx="23">
                <c:v>0.96258757769307934</c:v>
              </c:pt>
              <c:pt idx="24">
                <c:v>0.96465713375522777</c:v>
              </c:pt>
              <c:pt idx="25">
                <c:v>0.9664555689358737</c:v>
              </c:pt>
              <c:pt idx="26">
                <c:v>0.96806873818082462</c:v>
              </c:pt>
              <c:pt idx="27">
                <c:v>0.96964123929355317</c:v>
              </c:pt>
              <c:pt idx="28">
                <c:v>0.97102395578922152</c:v>
              </c:pt>
              <c:pt idx="29">
                <c:v>0.97229144591025451</c:v>
              </c:pt>
              <c:pt idx="30">
                <c:v>0.973479859107517</c:v>
              </c:pt>
              <c:pt idx="31">
                <c:v>0.97464341955730693</c:v>
              </c:pt>
              <c:pt idx="32">
                <c:v>0.97573694044603931</c:v>
              </c:pt>
              <c:pt idx="33">
                <c:v>0.97671071627877915</c:v>
              </c:pt>
              <c:pt idx="34">
                <c:v>0.97763026793521168</c:v>
              </c:pt>
              <c:pt idx="35">
                <c:v>0.97859952508658965</c:v>
              </c:pt>
              <c:pt idx="36">
                <c:v>0.97948744597351634</c:v>
              </c:pt>
              <c:pt idx="37">
                <c:v>0.98033695806889654</c:v>
              </c:pt>
              <c:pt idx="38">
                <c:v>0.98112546796593847</c:v>
              </c:pt>
              <c:pt idx="39">
                <c:v>0.98190945918162187</c:v>
              </c:pt>
              <c:pt idx="40">
                <c:v>0.98254433391247786</c:v>
              </c:pt>
              <c:pt idx="41">
                <c:v>0.98331476908408466</c:v>
              </c:pt>
              <c:pt idx="42">
                <c:v>0.9839496438149421</c:v>
              </c:pt>
              <c:pt idx="43">
                <c:v>0.9845935559085145</c:v>
              </c:pt>
              <c:pt idx="44">
                <c:v>0.98511094492405027</c:v>
              </c:pt>
              <c:pt idx="45">
                <c:v>0.98564188998366509</c:v>
              </c:pt>
              <c:pt idx="46">
                <c:v>0.98614120427376895</c:v>
              </c:pt>
              <c:pt idx="47">
                <c:v>0.98662244383843922</c:v>
              </c:pt>
              <c:pt idx="48">
                <c:v>0.98709690538107187</c:v>
              </c:pt>
              <c:pt idx="49">
                <c:v>0.98749003065925323</c:v>
              </c:pt>
              <c:pt idx="50">
                <c:v>0.98787411857471774</c:v>
              </c:pt>
              <c:pt idx="51">
                <c:v>0.98830113396308705</c:v>
              </c:pt>
              <c:pt idx="52">
                <c:v>0.98871233396670055</c:v>
              </c:pt>
              <c:pt idx="53">
                <c:v>0.98908286583809057</c:v>
              </c:pt>
              <c:pt idx="54">
                <c:v>0.98940595155521727</c:v>
              </c:pt>
              <c:pt idx="55">
                <c:v>0.98974937133845664</c:v>
              </c:pt>
              <c:pt idx="56">
                <c:v>0.99005212298946776</c:v>
              </c:pt>
              <c:pt idx="57">
                <c:v>0.99041135815746073</c:v>
              </c:pt>
              <c:pt idx="58">
                <c:v>0.99073218453390799</c:v>
              </c:pt>
              <c:pt idx="59">
                <c:v>0.9910439735476394</c:v>
              </c:pt>
              <c:pt idx="60">
                <c:v>0.99130605706642649</c:v>
              </c:pt>
              <c:pt idx="61">
                <c:v>0.99156362190385383</c:v>
              </c:pt>
              <c:pt idx="62">
                <c:v>0.9918053713565308</c:v>
              </c:pt>
              <c:pt idx="63">
                <c:v>0.99205163949056463</c:v>
              </c:pt>
              <c:pt idx="64">
                <c:v>0.99230016696527557</c:v>
              </c:pt>
              <c:pt idx="65">
                <c:v>0.9925261010331965</c:v>
              </c:pt>
              <c:pt idx="66">
                <c:v>0.99274751641976011</c:v>
              </c:pt>
              <c:pt idx="67">
                <c:v>0.9930186373012625</c:v>
              </c:pt>
              <c:pt idx="68">
                <c:v>0.9932151999403509</c:v>
              </c:pt>
              <c:pt idx="69">
                <c:v>0.99342079994215871</c:v>
              </c:pt>
              <c:pt idx="70">
                <c:v>0.99363091862532682</c:v>
              </c:pt>
              <c:pt idx="71">
                <c:v>0.9938387779678135</c:v>
              </c:pt>
              <c:pt idx="72">
                <c:v>0.99401726588146821</c:v>
              </c:pt>
              <c:pt idx="73">
                <c:v>0.99421156917988196</c:v>
              </c:pt>
              <c:pt idx="74">
                <c:v>0.99439005709354056</c:v>
              </c:pt>
              <c:pt idx="75">
                <c:v>0.99459113841398805</c:v>
              </c:pt>
              <c:pt idx="76">
                <c:v>0.99476058896492603</c:v>
              </c:pt>
              <c:pt idx="77">
                <c:v>0.9949187428124725</c:v>
              </c:pt>
              <c:pt idx="78">
                <c:v>0.99508141534137562</c:v>
              </c:pt>
              <c:pt idx="79">
                <c:v>0.99525764391435256</c:v>
              </c:pt>
              <c:pt idx="80">
                <c:v>0.99539998237714267</c:v>
              </c:pt>
              <c:pt idx="81">
                <c:v>0.99554232083992955</c:v>
              </c:pt>
              <c:pt idx="82">
                <c:v>0.99569143732476195</c:v>
              </c:pt>
              <c:pt idx="83">
                <c:v>0.99582699776551198</c:v>
              </c:pt>
              <c:pt idx="84">
                <c:v>0.99596481754694333</c:v>
              </c:pt>
              <c:pt idx="85">
                <c:v>0.99608682194361875</c:v>
              </c:pt>
              <c:pt idx="86">
                <c:v>0.99621560436233458</c:v>
              </c:pt>
              <c:pt idx="87">
                <c:v>0.99631953403357865</c:v>
              </c:pt>
              <c:pt idx="88">
                <c:v>0.99644153843025518</c:v>
              </c:pt>
              <c:pt idx="89">
                <c:v>0.99657258018964645</c:v>
              </c:pt>
              <c:pt idx="90">
                <c:v>0.99667876920157161</c:v>
              </c:pt>
              <c:pt idx="91">
                <c:v>0.99678947689485264</c:v>
              </c:pt>
              <c:pt idx="92">
                <c:v>0.99689340656609748</c:v>
              </c:pt>
              <c:pt idx="93">
                <c:v>0.99699507689665989</c:v>
              </c:pt>
              <c:pt idx="94">
                <c:v>0.99709222854586566</c:v>
              </c:pt>
              <c:pt idx="95">
                <c:v>0.99718712085439065</c:v>
              </c:pt>
              <c:pt idx="96">
                <c:v>0.99729782854767313</c:v>
              </c:pt>
              <c:pt idx="97">
                <c:v>0.99739046151552069</c:v>
              </c:pt>
              <c:pt idx="98">
                <c:v>0.99748083514268859</c:v>
              </c:pt>
              <c:pt idx="99">
                <c:v>0.99757346811053549</c:v>
              </c:pt>
              <c:pt idx="100">
                <c:v>0.99765480437498866</c:v>
              </c:pt>
              <c:pt idx="101">
                <c:v>0.99772258459536256</c:v>
              </c:pt>
              <c:pt idx="102">
                <c:v>0.99780843954117493</c:v>
              </c:pt>
              <c:pt idx="103">
                <c:v>0.99786944173951153</c:v>
              </c:pt>
              <c:pt idx="104">
                <c:v>0.99794851866328538</c:v>
              </c:pt>
              <c:pt idx="105">
                <c:v>0.99801629888365795</c:v>
              </c:pt>
              <c:pt idx="106">
                <c:v>0.99809311646675269</c:v>
              </c:pt>
              <c:pt idx="107">
                <c:v>0.99816767470916556</c:v>
              </c:pt>
              <c:pt idx="108">
                <c:v>0.99823545492954235</c:v>
              </c:pt>
              <c:pt idx="109">
                <c:v>0.99832356921602916</c:v>
              </c:pt>
              <c:pt idx="110">
                <c:v>0.99838909009572818</c:v>
              </c:pt>
              <c:pt idx="111">
                <c:v>0.9984365362499914</c:v>
              </c:pt>
              <c:pt idx="112">
                <c:v>0.9984862417449305</c:v>
              </c:pt>
              <c:pt idx="113">
                <c:v>0.9985336878991965</c:v>
              </c:pt>
              <c:pt idx="114">
                <c:v>0.99858791207549791</c:v>
              </c:pt>
              <c:pt idx="115">
                <c:v>0.99863535822976113</c:v>
              </c:pt>
              <c:pt idx="116">
                <c:v>0.99865343295519649</c:v>
              </c:pt>
              <c:pt idx="117">
                <c:v>0.99870313845013714</c:v>
              </c:pt>
              <c:pt idx="118">
                <c:v>0.99874154724168362</c:v>
              </c:pt>
              <c:pt idx="119">
                <c:v>0.99878899339594651</c:v>
              </c:pt>
              <c:pt idx="120">
                <c:v>0.99883418020953052</c:v>
              </c:pt>
              <c:pt idx="121">
                <c:v>0.99887936702311564</c:v>
              </c:pt>
              <c:pt idx="122">
                <c:v>0.99891325713330292</c:v>
              </c:pt>
              <c:pt idx="123">
                <c:v>0.99894940658417453</c:v>
              </c:pt>
              <c:pt idx="124">
                <c:v>0.9989787780129995</c:v>
              </c:pt>
              <c:pt idx="125">
                <c:v>0.99900814944182947</c:v>
              </c:pt>
              <c:pt idx="126">
                <c:v>0.99903752087065645</c:v>
              </c:pt>
              <c:pt idx="127">
                <c:v>0.99907141098084762</c:v>
              </c:pt>
              <c:pt idx="128">
                <c:v>0.99910756043171356</c:v>
              </c:pt>
              <c:pt idx="129">
                <c:v>0.99913015383850645</c:v>
              </c:pt>
              <c:pt idx="130">
                <c:v>0.99915274724529846</c:v>
              </c:pt>
              <c:pt idx="131">
                <c:v>0.99918437801480731</c:v>
              </c:pt>
              <c:pt idx="132">
                <c:v>0.99921149010295596</c:v>
              </c:pt>
              <c:pt idx="133">
                <c:v>0.9992386021911086</c:v>
              </c:pt>
              <c:pt idx="134">
                <c:v>0.9992611955978995</c:v>
              </c:pt>
              <c:pt idx="135">
                <c:v>0.99928604834537138</c:v>
              </c:pt>
              <c:pt idx="136">
                <c:v>0.99930412307080496</c:v>
              </c:pt>
              <c:pt idx="137">
                <c:v>0.99932671647759763</c:v>
              </c:pt>
              <c:pt idx="138">
                <c:v>0.99934479120303055</c:v>
              </c:pt>
              <c:pt idx="139">
                <c:v>0.99936964395050176</c:v>
              </c:pt>
              <c:pt idx="140">
                <c:v>0.99938094065389782</c:v>
              </c:pt>
              <c:pt idx="141">
                <c:v>0.99939449669797364</c:v>
              </c:pt>
              <c:pt idx="142">
                <c:v>0.99941483076408588</c:v>
              </c:pt>
              <c:pt idx="143">
                <c:v>0.99943290548951946</c:v>
              </c:pt>
              <c:pt idx="144">
                <c:v>0.9994396835115571</c:v>
              </c:pt>
              <c:pt idx="145">
                <c:v>0.99945549889631147</c:v>
              </c:pt>
              <c:pt idx="146">
                <c:v>0.99946905494038651</c:v>
              </c:pt>
              <c:pt idx="147">
                <c:v>0.9994984263692166</c:v>
              </c:pt>
              <c:pt idx="148">
                <c:v>0.99953005713872523</c:v>
              </c:pt>
              <c:pt idx="149">
                <c:v>0.99954587252348293</c:v>
              </c:pt>
              <c:pt idx="150">
                <c:v>0.99956168790823208</c:v>
              </c:pt>
              <c:pt idx="151">
                <c:v>0.9995842813150243</c:v>
              </c:pt>
              <c:pt idx="152">
                <c:v>0.99959557801842203</c:v>
              </c:pt>
              <c:pt idx="153">
                <c:v>0.99960687472181808</c:v>
              </c:pt>
              <c:pt idx="154">
                <c:v>0.99962269010657412</c:v>
              </c:pt>
              <c:pt idx="155">
                <c:v>0.99962946812861064</c:v>
              </c:pt>
              <c:pt idx="156">
                <c:v>0.9996362461506475</c:v>
              </c:pt>
              <c:pt idx="157">
                <c:v>0.99964302417268569</c:v>
              </c:pt>
              <c:pt idx="158">
                <c:v>0.99966109889811894</c:v>
              </c:pt>
              <c:pt idx="159">
                <c:v>0.999672395601515</c:v>
              </c:pt>
              <c:pt idx="160">
                <c:v>0.99968369230491105</c:v>
              </c:pt>
              <c:pt idx="161">
                <c:v>0.99969950768966565</c:v>
              </c:pt>
              <c:pt idx="162">
                <c:v>0.99970854505238227</c:v>
              </c:pt>
              <c:pt idx="163">
                <c:v>0.99973113845917616</c:v>
              </c:pt>
              <c:pt idx="164">
                <c:v>0.99974243516257177</c:v>
              </c:pt>
              <c:pt idx="165">
                <c:v>0.99974695384392853</c:v>
              </c:pt>
              <c:pt idx="166">
                <c:v>0.9997537318659645</c:v>
              </c:pt>
              <c:pt idx="167">
                <c:v>0.99976050988800358</c:v>
              </c:pt>
              <c:pt idx="168">
                <c:v>0.99977406593207929</c:v>
              </c:pt>
              <c:pt idx="169">
                <c:v>0.99977858461343772</c:v>
              </c:pt>
              <c:pt idx="170">
                <c:v>0.99978310329479614</c:v>
              </c:pt>
              <c:pt idx="171">
                <c:v>0.99978988131683377</c:v>
              </c:pt>
              <c:pt idx="172">
                <c:v>0.99980343736090904</c:v>
              </c:pt>
              <c:pt idx="173">
                <c:v>0.99980569670159014</c:v>
              </c:pt>
              <c:pt idx="174">
                <c:v>0.9998147340643051</c:v>
              </c:pt>
              <c:pt idx="175">
                <c:v>0.99981925274566352</c:v>
              </c:pt>
              <c:pt idx="176">
                <c:v>0.9998237714270215</c:v>
              </c:pt>
              <c:pt idx="177">
                <c:v>0.99982603076770116</c:v>
              </c:pt>
              <c:pt idx="178">
                <c:v>0.99982829010838226</c:v>
              </c:pt>
              <c:pt idx="179">
                <c:v>0.99983280878973857</c:v>
              </c:pt>
              <c:pt idx="180">
                <c:v>0.99984184615245564</c:v>
              </c:pt>
              <c:pt idx="181">
                <c:v>0.99985088351517426</c:v>
              </c:pt>
              <c:pt idx="182">
                <c:v>0.99985766153720956</c:v>
              </c:pt>
              <c:pt idx="183">
                <c:v>0.99986218021856699</c:v>
              </c:pt>
              <c:pt idx="184">
                <c:v>0.99986669889992508</c:v>
              </c:pt>
              <c:pt idx="185">
                <c:v>0.99987121758128716</c:v>
              </c:pt>
              <c:pt idx="186">
                <c:v>0.99987573626264381</c:v>
              </c:pt>
              <c:pt idx="187">
                <c:v>0.99987799560332302</c:v>
              </c:pt>
              <c:pt idx="188">
                <c:v>0.99988703296603987</c:v>
              </c:pt>
              <c:pt idx="189">
                <c:v>0.99988929230671963</c:v>
              </c:pt>
              <c:pt idx="190">
                <c:v>0.99989607032875671</c:v>
              </c:pt>
              <c:pt idx="191">
                <c:v>0.99990058901011458</c:v>
              </c:pt>
              <c:pt idx="192">
                <c:v>0.99990510769147523</c:v>
              </c:pt>
              <c:pt idx="193">
                <c:v>0.99990962637283265</c:v>
              </c:pt>
              <c:pt idx="194">
                <c:v>0.99991188571351119</c:v>
              </c:pt>
              <c:pt idx="195">
                <c:v>0.99991640439486951</c:v>
              </c:pt>
              <c:pt idx="196">
                <c:v>0.99992092307622749</c:v>
              </c:pt>
              <c:pt idx="197">
                <c:v>0.99992318241690659</c:v>
              </c:pt>
              <c:pt idx="198">
                <c:v>0.99992996043894489</c:v>
              </c:pt>
              <c:pt idx="199">
                <c:v>0.99993447912030331</c:v>
              </c:pt>
              <c:pt idx="200">
                <c:v>0.99993899780165996</c:v>
              </c:pt>
              <c:pt idx="201">
                <c:v>0.99994125714234094</c:v>
              </c:pt>
              <c:pt idx="202">
                <c:v>0.99994351648302204</c:v>
              </c:pt>
              <c:pt idx="203">
                <c:v>0.9999457758236997</c:v>
              </c:pt>
              <c:pt idx="204">
                <c:v>0.99995029450505779</c:v>
              </c:pt>
              <c:pt idx="205">
                <c:v>0.99995255384573656</c:v>
              </c:pt>
              <c:pt idx="206">
                <c:v>0.99995481318641766</c:v>
              </c:pt>
              <c:pt idx="207">
                <c:v>0.99995933186777453</c:v>
              </c:pt>
              <c:pt idx="208">
                <c:v>0.99996610988981016</c:v>
              </c:pt>
              <c:pt idx="209">
                <c:v>0.99996836923049148</c:v>
              </c:pt>
              <c:pt idx="210">
                <c:v>0.99997062857117236</c:v>
              </c:pt>
              <c:pt idx="211">
                <c:v>0.99997514725252912</c:v>
              </c:pt>
              <c:pt idx="212">
                <c:v>0.99997740659320977</c:v>
              </c:pt>
              <c:pt idx="213">
                <c:v>0.99997966593388765</c:v>
              </c:pt>
              <c:pt idx="214">
                <c:v>0.99998192527456653</c:v>
              </c:pt>
              <c:pt idx="215">
                <c:v>0.99998418461524408</c:v>
              </c:pt>
              <c:pt idx="216">
                <c:v>0.99998644395592329</c:v>
              </c:pt>
              <c:pt idx="217">
                <c:v>0.99998870329660439</c:v>
              </c:pt>
            </c:numLit>
          </c:val>
        </c:ser>
        <c:marker val="1"/>
        <c:axId val="62495360"/>
        <c:axId val="92779648"/>
      </c:lineChart>
      <c:catAx>
        <c:axId val="62495360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 sz="700" b="1" i="0" u="none" strike="noStrike" baseline="0">
                    <a:solidFill>
                      <a:srgbClr val="000000"/>
                    </a:solidFill>
                    <a:latin typeface="FF Metro Porto"/>
                    <a:ea typeface="FF Metro Porto"/>
                    <a:cs typeface="FF Metro Porto"/>
                  </a:defRPr>
                </a:pPr>
                <a:r>
                  <a:rPr lang="pt-PT"/>
                  <a:t>validações</a:t>
                </a:r>
              </a:p>
            </c:rich>
          </c:tx>
          <c:layout>
            <c:manualLayout>
              <c:xMode val="edge"/>
              <c:yMode val="edge"/>
              <c:x val="0.84313908473859589"/>
              <c:y val="0.895836832895893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700" b="0" i="0" u="none" strike="noStrike" baseline="0">
                <a:solidFill>
                  <a:srgbClr val="000000"/>
                </a:solidFill>
                <a:latin typeface="FF Metro Porto"/>
                <a:ea typeface="FF Metro Porto"/>
                <a:cs typeface="FF Metro Porto"/>
              </a:defRPr>
            </a:pPr>
            <a:endParaRPr lang="pt-PT"/>
          </a:p>
        </c:txPr>
        <c:crossAx val="92779648"/>
        <c:crosses val="autoZero"/>
        <c:auto val="1"/>
        <c:lblAlgn val="ctr"/>
        <c:lblOffset val="100"/>
        <c:tickLblSkip val="15"/>
        <c:tickMarkSkip val="25"/>
      </c:catAx>
      <c:valAx>
        <c:axId val="92779648"/>
        <c:scaling>
          <c:orientation val="minMax"/>
          <c:max val="1.1000000000000001"/>
          <c:min val="0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700" b="1" i="0" u="none" strike="noStrike" baseline="0">
                    <a:solidFill>
                      <a:srgbClr val="000000"/>
                    </a:solidFill>
                    <a:latin typeface="FF Metro Porto"/>
                    <a:ea typeface="FF Metro Porto"/>
                    <a:cs typeface="FF Metro Porto"/>
                  </a:defRPr>
                </a:pPr>
                <a:r>
                  <a:rPr lang="pt-PT"/>
                  <a:t>cartões (%)</a:t>
                </a:r>
              </a:p>
            </c:rich>
          </c:tx>
          <c:layout>
            <c:manualLayout>
              <c:xMode val="edge"/>
              <c:yMode val="edge"/>
              <c:x val="2.178649237472767E-2"/>
              <c:y val="0.17916754155730727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700" b="0" i="0" u="none" strike="noStrike" baseline="0">
                <a:solidFill>
                  <a:srgbClr val="000000"/>
                </a:solidFill>
                <a:latin typeface="FF Metro Porto"/>
                <a:ea typeface="FF Metro Porto"/>
                <a:cs typeface="FF Metro Porto"/>
              </a:defRPr>
            </a:pPr>
            <a:endParaRPr lang="pt-PT"/>
          </a:p>
        </c:txPr>
        <c:crossAx val="62495360"/>
        <c:crosses val="autoZero"/>
        <c:crossBetween val="between"/>
        <c:majorUnit val="0.2"/>
      </c:valAx>
      <c:spPr>
        <a:solidFill>
          <a:srgbClr val="FFFFFF"/>
        </a:solidFill>
        <a:ln w="25400">
          <a:noFill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FF Metro Porto"/>
          <a:ea typeface="FF Metro Porto"/>
          <a:cs typeface="FF Metro Porto"/>
        </a:defRPr>
      </a:pPr>
      <a:endParaRPr lang="pt-PT"/>
    </a:p>
  </c:txPr>
  <c:printSettings>
    <c:headerFooter alignWithMargins="0"/>
    <c:pageMargins b="1" l="0.75000000000000477" r="0.75000000000000477" t="1" header="0" footer="0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pt-PT"/>
  <c:chart>
    <c:title>
      <c:tx>
        <c:rich>
          <a:bodyPr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FF Metro Porto"/>
                <a:ea typeface="FF Metro Porto"/>
                <a:cs typeface="FF Metro Porto"/>
              </a:defRPr>
            </a:pPr>
            <a:r>
              <a:rPr lang="pt-PT"/>
              <a:t>Percentagem de títulos validados  até X vezes no Sistema Andante - Assinatura</a:t>
            </a:r>
          </a:p>
        </c:rich>
      </c:tx>
      <c:layout>
        <c:manualLayout>
          <c:xMode val="edge"/>
          <c:yMode val="edge"/>
          <c:x val="0.12445414847161722"/>
          <c:y val="3.8626609442060089E-2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5.8951965065502057E-2"/>
          <c:y val="0.25321888412017168"/>
          <c:w val="0.91048034934497757"/>
          <c:h val="0.6351931330472107"/>
        </c:manualLayout>
      </c:layout>
      <c:lineChart>
        <c:grouping val="standard"/>
        <c:ser>
          <c:idx val="2"/>
          <c:order val="0"/>
          <c:spPr>
            <a:ln w="12700">
              <a:solidFill>
                <a:srgbClr val="0000FF"/>
              </a:solidFill>
              <a:prstDash val="solid"/>
            </a:ln>
          </c:spPr>
          <c:marker>
            <c:symbol val="square"/>
            <c:size val="2"/>
            <c:spPr>
              <a:noFill/>
              <a:ln w="9525">
                <a:noFill/>
              </a:ln>
            </c:spPr>
          </c:marker>
          <c:cat>
            <c:numLit>
              <c:formatCode>General</c:formatCode>
              <c:ptCount val="309"/>
              <c:pt idx="0">
                <c:v>1</c:v>
              </c:pt>
              <c:pt idx="1">
                <c:v>2</c:v>
              </c:pt>
              <c:pt idx="2">
                <c:v>3</c:v>
              </c:pt>
              <c:pt idx="3">
                <c:v>4</c:v>
              </c:pt>
              <c:pt idx="4">
                <c:v>5</c:v>
              </c:pt>
              <c:pt idx="5">
                <c:v>6</c:v>
              </c:pt>
              <c:pt idx="6">
                <c:v>7</c:v>
              </c:pt>
              <c:pt idx="7">
                <c:v>8</c:v>
              </c:pt>
              <c:pt idx="8">
                <c:v>9</c:v>
              </c:pt>
              <c:pt idx="9">
                <c:v>10</c:v>
              </c:pt>
              <c:pt idx="10">
                <c:v>11</c:v>
              </c:pt>
              <c:pt idx="11">
                <c:v>12</c:v>
              </c:pt>
              <c:pt idx="12">
                <c:v>13</c:v>
              </c:pt>
              <c:pt idx="13">
                <c:v>14</c:v>
              </c:pt>
              <c:pt idx="14">
                <c:v>15</c:v>
              </c:pt>
              <c:pt idx="15">
                <c:v>16</c:v>
              </c:pt>
              <c:pt idx="16">
                <c:v>17</c:v>
              </c:pt>
              <c:pt idx="17">
                <c:v>18</c:v>
              </c:pt>
              <c:pt idx="18">
                <c:v>19</c:v>
              </c:pt>
              <c:pt idx="19">
                <c:v>20</c:v>
              </c:pt>
              <c:pt idx="20">
                <c:v>21</c:v>
              </c:pt>
              <c:pt idx="21">
                <c:v>22</c:v>
              </c:pt>
              <c:pt idx="22">
                <c:v>23</c:v>
              </c:pt>
              <c:pt idx="23">
                <c:v>24</c:v>
              </c:pt>
              <c:pt idx="24">
                <c:v>25</c:v>
              </c:pt>
              <c:pt idx="25">
                <c:v>26</c:v>
              </c:pt>
              <c:pt idx="26">
                <c:v>27</c:v>
              </c:pt>
              <c:pt idx="27">
                <c:v>28</c:v>
              </c:pt>
              <c:pt idx="28">
                <c:v>29</c:v>
              </c:pt>
              <c:pt idx="29">
                <c:v>30</c:v>
              </c:pt>
              <c:pt idx="30">
                <c:v>31</c:v>
              </c:pt>
              <c:pt idx="31">
                <c:v>32</c:v>
              </c:pt>
              <c:pt idx="32">
                <c:v>33</c:v>
              </c:pt>
              <c:pt idx="33">
                <c:v>34</c:v>
              </c:pt>
              <c:pt idx="34">
                <c:v>35</c:v>
              </c:pt>
              <c:pt idx="35">
                <c:v>36</c:v>
              </c:pt>
              <c:pt idx="36">
                <c:v>37</c:v>
              </c:pt>
              <c:pt idx="37">
                <c:v>38</c:v>
              </c:pt>
              <c:pt idx="38">
                <c:v>39</c:v>
              </c:pt>
              <c:pt idx="39">
                <c:v>40</c:v>
              </c:pt>
              <c:pt idx="40">
                <c:v>41</c:v>
              </c:pt>
              <c:pt idx="41">
                <c:v>42</c:v>
              </c:pt>
              <c:pt idx="42">
                <c:v>43</c:v>
              </c:pt>
              <c:pt idx="43">
                <c:v>44</c:v>
              </c:pt>
              <c:pt idx="44">
                <c:v>45</c:v>
              </c:pt>
              <c:pt idx="45">
                <c:v>46</c:v>
              </c:pt>
              <c:pt idx="46">
                <c:v>47</c:v>
              </c:pt>
              <c:pt idx="47">
                <c:v>48</c:v>
              </c:pt>
              <c:pt idx="48">
                <c:v>49</c:v>
              </c:pt>
              <c:pt idx="49">
                <c:v>50</c:v>
              </c:pt>
              <c:pt idx="50">
                <c:v>51</c:v>
              </c:pt>
              <c:pt idx="51">
                <c:v>52</c:v>
              </c:pt>
              <c:pt idx="52">
                <c:v>53</c:v>
              </c:pt>
              <c:pt idx="53">
                <c:v>54</c:v>
              </c:pt>
              <c:pt idx="54">
                <c:v>55</c:v>
              </c:pt>
              <c:pt idx="55">
                <c:v>56</c:v>
              </c:pt>
              <c:pt idx="56">
                <c:v>57</c:v>
              </c:pt>
              <c:pt idx="57">
                <c:v>58</c:v>
              </c:pt>
              <c:pt idx="58">
                <c:v>59</c:v>
              </c:pt>
              <c:pt idx="59">
                <c:v>60</c:v>
              </c:pt>
              <c:pt idx="60">
                <c:v>61</c:v>
              </c:pt>
              <c:pt idx="61">
                <c:v>62</c:v>
              </c:pt>
              <c:pt idx="62">
                <c:v>63</c:v>
              </c:pt>
              <c:pt idx="63">
                <c:v>64</c:v>
              </c:pt>
              <c:pt idx="64">
                <c:v>65</c:v>
              </c:pt>
              <c:pt idx="65">
                <c:v>66</c:v>
              </c:pt>
              <c:pt idx="66">
                <c:v>67</c:v>
              </c:pt>
              <c:pt idx="67">
                <c:v>68</c:v>
              </c:pt>
              <c:pt idx="68">
                <c:v>69</c:v>
              </c:pt>
              <c:pt idx="69">
                <c:v>70</c:v>
              </c:pt>
              <c:pt idx="70">
                <c:v>71</c:v>
              </c:pt>
              <c:pt idx="71">
                <c:v>72</c:v>
              </c:pt>
              <c:pt idx="72">
                <c:v>73</c:v>
              </c:pt>
              <c:pt idx="73">
                <c:v>74</c:v>
              </c:pt>
              <c:pt idx="74">
                <c:v>75</c:v>
              </c:pt>
              <c:pt idx="75">
                <c:v>76</c:v>
              </c:pt>
              <c:pt idx="76">
                <c:v>77</c:v>
              </c:pt>
              <c:pt idx="77">
                <c:v>78</c:v>
              </c:pt>
              <c:pt idx="78">
                <c:v>79</c:v>
              </c:pt>
              <c:pt idx="79">
                <c:v>80</c:v>
              </c:pt>
              <c:pt idx="80">
                <c:v>81</c:v>
              </c:pt>
              <c:pt idx="81">
                <c:v>82</c:v>
              </c:pt>
              <c:pt idx="82">
                <c:v>83</c:v>
              </c:pt>
              <c:pt idx="83">
                <c:v>84</c:v>
              </c:pt>
              <c:pt idx="84">
                <c:v>85</c:v>
              </c:pt>
              <c:pt idx="85">
                <c:v>86</c:v>
              </c:pt>
              <c:pt idx="86">
                <c:v>87</c:v>
              </c:pt>
              <c:pt idx="87">
                <c:v>88</c:v>
              </c:pt>
              <c:pt idx="88">
                <c:v>89</c:v>
              </c:pt>
              <c:pt idx="89">
                <c:v>90</c:v>
              </c:pt>
              <c:pt idx="90">
                <c:v>91</c:v>
              </c:pt>
              <c:pt idx="91">
                <c:v>92</c:v>
              </c:pt>
              <c:pt idx="92">
                <c:v>93</c:v>
              </c:pt>
              <c:pt idx="93">
                <c:v>94</c:v>
              </c:pt>
              <c:pt idx="94">
                <c:v>95</c:v>
              </c:pt>
              <c:pt idx="95">
                <c:v>96</c:v>
              </c:pt>
              <c:pt idx="96">
                <c:v>97</c:v>
              </c:pt>
              <c:pt idx="97">
                <c:v>98</c:v>
              </c:pt>
              <c:pt idx="98">
                <c:v>99</c:v>
              </c:pt>
              <c:pt idx="99">
                <c:v>100</c:v>
              </c:pt>
              <c:pt idx="100">
                <c:v>101</c:v>
              </c:pt>
              <c:pt idx="101">
                <c:v>102</c:v>
              </c:pt>
              <c:pt idx="102">
                <c:v>103</c:v>
              </c:pt>
              <c:pt idx="103">
                <c:v>104</c:v>
              </c:pt>
              <c:pt idx="104">
                <c:v>105</c:v>
              </c:pt>
              <c:pt idx="105">
                <c:v>106</c:v>
              </c:pt>
              <c:pt idx="106">
                <c:v>107</c:v>
              </c:pt>
              <c:pt idx="107">
                <c:v>108</c:v>
              </c:pt>
              <c:pt idx="108">
                <c:v>109</c:v>
              </c:pt>
              <c:pt idx="109">
                <c:v>110</c:v>
              </c:pt>
              <c:pt idx="110">
                <c:v>111</c:v>
              </c:pt>
              <c:pt idx="111">
                <c:v>112</c:v>
              </c:pt>
              <c:pt idx="112">
                <c:v>113</c:v>
              </c:pt>
              <c:pt idx="113">
                <c:v>114</c:v>
              </c:pt>
              <c:pt idx="114">
                <c:v>115</c:v>
              </c:pt>
              <c:pt idx="115">
                <c:v>116</c:v>
              </c:pt>
              <c:pt idx="116">
                <c:v>117</c:v>
              </c:pt>
              <c:pt idx="117">
                <c:v>118</c:v>
              </c:pt>
              <c:pt idx="118">
                <c:v>119</c:v>
              </c:pt>
              <c:pt idx="119">
                <c:v>120</c:v>
              </c:pt>
              <c:pt idx="120">
                <c:v>121</c:v>
              </c:pt>
              <c:pt idx="121">
                <c:v>122</c:v>
              </c:pt>
              <c:pt idx="122">
                <c:v>123</c:v>
              </c:pt>
              <c:pt idx="123">
                <c:v>124</c:v>
              </c:pt>
              <c:pt idx="124">
                <c:v>125</c:v>
              </c:pt>
              <c:pt idx="125">
                <c:v>126</c:v>
              </c:pt>
              <c:pt idx="126">
                <c:v>127</c:v>
              </c:pt>
              <c:pt idx="127">
                <c:v>128</c:v>
              </c:pt>
              <c:pt idx="128">
                <c:v>129</c:v>
              </c:pt>
              <c:pt idx="129">
                <c:v>130</c:v>
              </c:pt>
              <c:pt idx="130">
                <c:v>131</c:v>
              </c:pt>
              <c:pt idx="131">
                <c:v>132</c:v>
              </c:pt>
              <c:pt idx="132">
                <c:v>133</c:v>
              </c:pt>
              <c:pt idx="133">
                <c:v>134</c:v>
              </c:pt>
              <c:pt idx="134">
                <c:v>135</c:v>
              </c:pt>
              <c:pt idx="135">
                <c:v>136</c:v>
              </c:pt>
              <c:pt idx="136">
                <c:v>137</c:v>
              </c:pt>
              <c:pt idx="137">
                <c:v>138</c:v>
              </c:pt>
              <c:pt idx="138">
                <c:v>139</c:v>
              </c:pt>
              <c:pt idx="139">
                <c:v>140</c:v>
              </c:pt>
              <c:pt idx="140">
                <c:v>141</c:v>
              </c:pt>
              <c:pt idx="141">
                <c:v>142</c:v>
              </c:pt>
              <c:pt idx="142">
                <c:v>143</c:v>
              </c:pt>
              <c:pt idx="143">
                <c:v>144</c:v>
              </c:pt>
              <c:pt idx="144">
                <c:v>145</c:v>
              </c:pt>
              <c:pt idx="145">
                <c:v>146</c:v>
              </c:pt>
              <c:pt idx="146">
                <c:v>147</c:v>
              </c:pt>
              <c:pt idx="147">
                <c:v>148</c:v>
              </c:pt>
              <c:pt idx="148">
                <c:v>149</c:v>
              </c:pt>
              <c:pt idx="149">
                <c:v>150</c:v>
              </c:pt>
              <c:pt idx="150">
                <c:v>151</c:v>
              </c:pt>
              <c:pt idx="151">
                <c:v>152</c:v>
              </c:pt>
              <c:pt idx="152">
                <c:v>153</c:v>
              </c:pt>
              <c:pt idx="153">
                <c:v>154</c:v>
              </c:pt>
              <c:pt idx="154">
                <c:v>155</c:v>
              </c:pt>
              <c:pt idx="155">
                <c:v>156</c:v>
              </c:pt>
              <c:pt idx="156">
                <c:v>157</c:v>
              </c:pt>
              <c:pt idx="157">
                <c:v>158</c:v>
              </c:pt>
              <c:pt idx="158">
                <c:v>159</c:v>
              </c:pt>
              <c:pt idx="159">
                <c:v>160</c:v>
              </c:pt>
              <c:pt idx="160">
                <c:v>161</c:v>
              </c:pt>
              <c:pt idx="161">
                <c:v>162</c:v>
              </c:pt>
              <c:pt idx="162">
                <c:v>163</c:v>
              </c:pt>
              <c:pt idx="163">
                <c:v>164</c:v>
              </c:pt>
              <c:pt idx="164">
                <c:v>165</c:v>
              </c:pt>
              <c:pt idx="165">
                <c:v>166</c:v>
              </c:pt>
              <c:pt idx="166">
                <c:v>167</c:v>
              </c:pt>
              <c:pt idx="167">
                <c:v>168</c:v>
              </c:pt>
              <c:pt idx="168">
                <c:v>169</c:v>
              </c:pt>
              <c:pt idx="169">
                <c:v>170</c:v>
              </c:pt>
              <c:pt idx="170">
                <c:v>171</c:v>
              </c:pt>
              <c:pt idx="171">
                <c:v>172</c:v>
              </c:pt>
              <c:pt idx="172">
                <c:v>173</c:v>
              </c:pt>
              <c:pt idx="173">
                <c:v>174</c:v>
              </c:pt>
              <c:pt idx="174">
                <c:v>175</c:v>
              </c:pt>
              <c:pt idx="175">
                <c:v>176</c:v>
              </c:pt>
              <c:pt idx="176">
                <c:v>177</c:v>
              </c:pt>
              <c:pt idx="177">
                <c:v>178</c:v>
              </c:pt>
              <c:pt idx="178">
                <c:v>179</c:v>
              </c:pt>
              <c:pt idx="179">
                <c:v>180</c:v>
              </c:pt>
              <c:pt idx="180">
                <c:v>181</c:v>
              </c:pt>
              <c:pt idx="181">
                <c:v>182</c:v>
              </c:pt>
              <c:pt idx="182">
                <c:v>183</c:v>
              </c:pt>
              <c:pt idx="183">
                <c:v>184</c:v>
              </c:pt>
              <c:pt idx="184">
                <c:v>185</c:v>
              </c:pt>
              <c:pt idx="185">
                <c:v>186</c:v>
              </c:pt>
              <c:pt idx="186">
                <c:v>187</c:v>
              </c:pt>
              <c:pt idx="187">
                <c:v>188</c:v>
              </c:pt>
              <c:pt idx="188">
                <c:v>189</c:v>
              </c:pt>
              <c:pt idx="189">
                <c:v>190</c:v>
              </c:pt>
              <c:pt idx="190">
                <c:v>191</c:v>
              </c:pt>
              <c:pt idx="191">
                <c:v>192</c:v>
              </c:pt>
              <c:pt idx="192">
                <c:v>193</c:v>
              </c:pt>
              <c:pt idx="193">
                <c:v>194</c:v>
              </c:pt>
              <c:pt idx="194">
                <c:v>195</c:v>
              </c:pt>
              <c:pt idx="195">
                <c:v>196</c:v>
              </c:pt>
              <c:pt idx="196">
                <c:v>197</c:v>
              </c:pt>
              <c:pt idx="197">
                <c:v>198</c:v>
              </c:pt>
              <c:pt idx="198">
                <c:v>199</c:v>
              </c:pt>
              <c:pt idx="199">
                <c:v>200</c:v>
              </c:pt>
              <c:pt idx="200">
                <c:v>201</c:v>
              </c:pt>
              <c:pt idx="201">
                <c:v>202</c:v>
              </c:pt>
              <c:pt idx="202">
                <c:v>203</c:v>
              </c:pt>
              <c:pt idx="203">
                <c:v>204</c:v>
              </c:pt>
              <c:pt idx="204">
                <c:v>205</c:v>
              </c:pt>
              <c:pt idx="205">
                <c:v>206</c:v>
              </c:pt>
              <c:pt idx="206">
                <c:v>207</c:v>
              </c:pt>
              <c:pt idx="207">
                <c:v>208</c:v>
              </c:pt>
              <c:pt idx="208">
                <c:v>209</c:v>
              </c:pt>
              <c:pt idx="209">
                <c:v>210</c:v>
              </c:pt>
              <c:pt idx="210">
                <c:v>211</c:v>
              </c:pt>
              <c:pt idx="211">
                <c:v>212</c:v>
              </c:pt>
              <c:pt idx="212">
                <c:v>213</c:v>
              </c:pt>
              <c:pt idx="213">
                <c:v>214</c:v>
              </c:pt>
              <c:pt idx="214">
                <c:v>215</c:v>
              </c:pt>
              <c:pt idx="215">
                <c:v>216</c:v>
              </c:pt>
              <c:pt idx="216">
                <c:v>217</c:v>
              </c:pt>
              <c:pt idx="217">
                <c:v>218</c:v>
              </c:pt>
              <c:pt idx="218">
                <c:v>219</c:v>
              </c:pt>
              <c:pt idx="219">
                <c:v>220</c:v>
              </c:pt>
              <c:pt idx="220">
                <c:v>221</c:v>
              </c:pt>
              <c:pt idx="221">
                <c:v>222</c:v>
              </c:pt>
              <c:pt idx="222">
                <c:v>223</c:v>
              </c:pt>
              <c:pt idx="223">
                <c:v>224</c:v>
              </c:pt>
              <c:pt idx="224">
                <c:v>225</c:v>
              </c:pt>
              <c:pt idx="225">
                <c:v>226</c:v>
              </c:pt>
              <c:pt idx="226">
                <c:v>227</c:v>
              </c:pt>
              <c:pt idx="227">
                <c:v>228</c:v>
              </c:pt>
              <c:pt idx="228">
                <c:v>229</c:v>
              </c:pt>
              <c:pt idx="229">
                <c:v>230</c:v>
              </c:pt>
              <c:pt idx="230">
                <c:v>232</c:v>
              </c:pt>
              <c:pt idx="231">
                <c:v>233</c:v>
              </c:pt>
              <c:pt idx="232">
                <c:v>234</c:v>
              </c:pt>
              <c:pt idx="233">
                <c:v>235</c:v>
              </c:pt>
              <c:pt idx="234">
                <c:v>236</c:v>
              </c:pt>
              <c:pt idx="235">
                <c:v>237</c:v>
              </c:pt>
              <c:pt idx="236">
                <c:v>238</c:v>
              </c:pt>
              <c:pt idx="237">
                <c:v>239</c:v>
              </c:pt>
              <c:pt idx="238">
                <c:v>240</c:v>
              </c:pt>
              <c:pt idx="239">
                <c:v>241</c:v>
              </c:pt>
              <c:pt idx="240">
                <c:v>242</c:v>
              </c:pt>
              <c:pt idx="241">
                <c:v>243</c:v>
              </c:pt>
              <c:pt idx="242">
                <c:v>244</c:v>
              </c:pt>
              <c:pt idx="243">
                <c:v>245</c:v>
              </c:pt>
              <c:pt idx="244">
                <c:v>246</c:v>
              </c:pt>
              <c:pt idx="245">
                <c:v>247</c:v>
              </c:pt>
              <c:pt idx="246">
                <c:v>248</c:v>
              </c:pt>
              <c:pt idx="247">
                <c:v>249</c:v>
              </c:pt>
              <c:pt idx="248">
                <c:v>250</c:v>
              </c:pt>
              <c:pt idx="249">
                <c:v>251</c:v>
              </c:pt>
              <c:pt idx="250">
                <c:v>252</c:v>
              </c:pt>
              <c:pt idx="251">
                <c:v>253</c:v>
              </c:pt>
              <c:pt idx="252">
                <c:v>254</c:v>
              </c:pt>
              <c:pt idx="253">
                <c:v>255</c:v>
              </c:pt>
              <c:pt idx="254">
                <c:v>256</c:v>
              </c:pt>
              <c:pt idx="255">
                <c:v>257</c:v>
              </c:pt>
              <c:pt idx="256">
                <c:v>259</c:v>
              </c:pt>
              <c:pt idx="257">
                <c:v>261</c:v>
              </c:pt>
              <c:pt idx="258">
                <c:v>262</c:v>
              </c:pt>
              <c:pt idx="259">
                <c:v>265</c:v>
              </c:pt>
              <c:pt idx="260">
                <c:v>266</c:v>
              </c:pt>
              <c:pt idx="261">
                <c:v>267</c:v>
              </c:pt>
              <c:pt idx="262">
                <c:v>269</c:v>
              </c:pt>
              <c:pt idx="263">
                <c:v>270</c:v>
              </c:pt>
              <c:pt idx="264">
                <c:v>271</c:v>
              </c:pt>
              <c:pt idx="265">
                <c:v>272</c:v>
              </c:pt>
              <c:pt idx="266">
                <c:v>275</c:v>
              </c:pt>
              <c:pt idx="267">
                <c:v>276</c:v>
              </c:pt>
              <c:pt idx="268">
                <c:v>278</c:v>
              </c:pt>
              <c:pt idx="269">
                <c:v>279</c:v>
              </c:pt>
              <c:pt idx="270">
                <c:v>280</c:v>
              </c:pt>
              <c:pt idx="271">
                <c:v>281</c:v>
              </c:pt>
              <c:pt idx="272">
                <c:v>282</c:v>
              </c:pt>
              <c:pt idx="273">
                <c:v>283</c:v>
              </c:pt>
              <c:pt idx="274">
                <c:v>285</c:v>
              </c:pt>
              <c:pt idx="275">
                <c:v>288</c:v>
              </c:pt>
              <c:pt idx="276">
                <c:v>289</c:v>
              </c:pt>
              <c:pt idx="277">
                <c:v>290</c:v>
              </c:pt>
              <c:pt idx="278">
                <c:v>291</c:v>
              </c:pt>
              <c:pt idx="279">
                <c:v>292</c:v>
              </c:pt>
              <c:pt idx="280">
                <c:v>294</c:v>
              </c:pt>
              <c:pt idx="281">
                <c:v>295</c:v>
              </c:pt>
              <c:pt idx="282">
                <c:v>296</c:v>
              </c:pt>
              <c:pt idx="283">
                <c:v>298</c:v>
              </c:pt>
              <c:pt idx="284">
                <c:v>299</c:v>
              </c:pt>
              <c:pt idx="285">
                <c:v>300</c:v>
              </c:pt>
              <c:pt idx="286">
                <c:v>305</c:v>
              </c:pt>
              <c:pt idx="287">
                <c:v>308</c:v>
              </c:pt>
              <c:pt idx="288">
                <c:v>316</c:v>
              </c:pt>
              <c:pt idx="289">
                <c:v>317</c:v>
              </c:pt>
              <c:pt idx="290">
                <c:v>325</c:v>
              </c:pt>
              <c:pt idx="291">
                <c:v>330</c:v>
              </c:pt>
              <c:pt idx="292">
                <c:v>331</c:v>
              </c:pt>
              <c:pt idx="293">
                <c:v>333</c:v>
              </c:pt>
              <c:pt idx="294">
                <c:v>338</c:v>
              </c:pt>
              <c:pt idx="295">
                <c:v>349</c:v>
              </c:pt>
              <c:pt idx="296">
                <c:v>365</c:v>
              </c:pt>
              <c:pt idx="297">
                <c:v>383</c:v>
              </c:pt>
              <c:pt idx="298">
                <c:v>390</c:v>
              </c:pt>
              <c:pt idx="299">
                <c:v>391</c:v>
              </c:pt>
              <c:pt idx="300">
                <c:v>400</c:v>
              </c:pt>
              <c:pt idx="301">
                <c:v>411</c:v>
              </c:pt>
              <c:pt idx="302">
                <c:v>430</c:v>
              </c:pt>
              <c:pt idx="303">
                <c:v>437</c:v>
              </c:pt>
              <c:pt idx="304">
                <c:v>702</c:v>
              </c:pt>
            </c:numLit>
          </c:cat>
          <c:val>
            <c:numLit>
              <c:formatCode>General</c:formatCode>
              <c:ptCount val="309"/>
              <c:pt idx="0">
                <c:v>1.1564558738092947E-2</c:v>
              </c:pt>
              <c:pt idx="1">
                <c:v>2.7634362633869508E-2</c:v>
              </c:pt>
              <c:pt idx="2">
                <c:v>3.6074846262619739E-2</c:v>
              </c:pt>
              <c:pt idx="3">
                <c:v>4.6214388284170259E-2</c:v>
              </c:pt>
              <c:pt idx="4">
                <c:v>5.2769465180264617E-2</c:v>
              </c:pt>
              <c:pt idx="5">
                <c:v>6.0267245442686926E-2</c:v>
              </c:pt>
              <c:pt idx="6">
                <c:v>6.6877130674032906E-2</c:v>
              </c:pt>
              <c:pt idx="7">
                <c:v>7.4473565939908365E-2</c:v>
              </c:pt>
              <c:pt idx="8">
                <c:v>8.1039604503052823E-2</c:v>
              </c:pt>
              <c:pt idx="9">
                <c:v>8.7693336402600103E-2</c:v>
              </c:pt>
              <c:pt idx="10">
                <c:v>9.476361165005974E-2</c:v>
              </c:pt>
              <c:pt idx="11">
                <c:v>0.10253543358874019</c:v>
              </c:pt>
              <c:pt idx="12">
                <c:v>0.10990167384655886</c:v>
              </c:pt>
              <c:pt idx="13">
                <c:v>0.11809003913315155</c:v>
              </c:pt>
              <c:pt idx="14">
                <c:v>0.1256426277308253</c:v>
              </c:pt>
              <c:pt idx="15">
                <c:v>0.13371041467986486</c:v>
              </c:pt>
              <c:pt idx="16">
                <c:v>0.14187685663235663</c:v>
              </c:pt>
              <c:pt idx="17">
                <c:v>0.15065715193966697</c:v>
              </c:pt>
              <c:pt idx="18">
                <c:v>0.15937167724467494</c:v>
              </c:pt>
              <c:pt idx="19">
                <c:v>0.16945641093097441</c:v>
              </c:pt>
              <c:pt idx="20">
                <c:v>0.17954114461727397</c:v>
              </c:pt>
              <c:pt idx="21">
                <c:v>0.19000953665033374</c:v>
              </c:pt>
              <c:pt idx="22">
                <c:v>0.20043408201519353</c:v>
              </c:pt>
              <c:pt idx="23">
                <c:v>0.21191094741688374</c:v>
              </c:pt>
              <c:pt idx="24">
                <c:v>0.22322338781281892</c:v>
              </c:pt>
              <c:pt idx="25">
                <c:v>0.23508391156127059</c:v>
              </c:pt>
              <c:pt idx="26">
                <c:v>0.2477884836725977</c:v>
              </c:pt>
              <c:pt idx="27">
                <c:v>0.26003266576781098</c:v>
              </c:pt>
              <c:pt idx="28">
                <c:v>0.27250704287107974</c:v>
              </c:pt>
              <c:pt idx="29">
                <c:v>0.2858583533383765</c:v>
              </c:pt>
              <c:pt idx="30">
                <c:v>0.29914389380336981</c:v>
              </c:pt>
              <c:pt idx="31">
                <c:v>0.31293367095267977</c:v>
              </c:pt>
              <c:pt idx="32">
                <c:v>0.32604382474486843</c:v>
              </c:pt>
              <c:pt idx="33">
                <c:v>0.33984456356122777</c:v>
              </c:pt>
              <c:pt idx="34">
                <c:v>0.35398511405614558</c:v>
              </c:pt>
              <c:pt idx="35">
                <c:v>0.36827912788977035</c:v>
              </c:pt>
              <c:pt idx="36">
                <c:v>0.38254025672224307</c:v>
              </c:pt>
              <c:pt idx="37">
                <c:v>0.39830313394061123</c:v>
              </c:pt>
              <c:pt idx="38">
                <c:v>0.41206002608876752</c:v>
              </c:pt>
              <c:pt idx="39">
                <c:v>0.42674865993620331</c:v>
              </c:pt>
              <c:pt idx="40">
                <c:v>0.44123998377673229</c:v>
              </c:pt>
              <c:pt idx="41">
                <c:v>0.45660824098128833</c:v>
              </c:pt>
              <c:pt idx="42">
                <c:v>0.47043090313174901</c:v>
              </c:pt>
              <c:pt idx="43">
                <c:v>0.48376029026494466</c:v>
              </c:pt>
              <c:pt idx="44">
                <c:v>0.49627851403641482</c:v>
              </c:pt>
              <c:pt idx="45">
                <c:v>0.50902693281594258</c:v>
              </c:pt>
              <c:pt idx="46">
                <c:v>0.52031744987777551</c:v>
              </c:pt>
              <c:pt idx="47">
                <c:v>0.53219989696032965</c:v>
              </c:pt>
              <c:pt idx="48">
                <c:v>0.54324925734705765</c:v>
              </c:pt>
              <c:pt idx="49">
                <c:v>0.55518651276486131</c:v>
              </c:pt>
              <c:pt idx="50">
                <c:v>0.5664879914937464</c:v>
              </c:pt>
              <c:pt idx="51">
                <c:v>0.57719754020191349</c:v>
              </c:pt>
              <c:pt idx="52">
                <c:v>0.58739189055871766</c:v>
              </c:pt>
              <c:pt idx="53">
                <c:v>0.59732316090630777</c:v>
              </c:pt>
              <c:pt idx="54">
                <c:v>0.60725443125390655</c:v>
              </c:pt>
              <c:pt idx="55">
                <c:v>0.61722954826970244</c:v>
              </c:pt>
              <c:pt idx="56">
                <c:v>0.62768697863571243</c:v>
              </c:pt>
              <c:pt idx="57">
                <c:v>0.637366130641148</c:v>
              </c:pt>
              <c:pt idx="58">
                <c:v>0.64691374264198165</c:v>
              </c:pt>
              <c:pt idx="59">
                <c:v>0.65617635129950735</c:v>
              </c:pt>
              <c:pt idx="60">
                <c:v>0.6647593365999136</c:v>
              </c:pt>
              <c:pt idx="61">
                <c:v>0.67362732524362479</c:v>
              </c:pt>
              <c:pt idx="62">
                <c:v>0.68182665219726624</c:v>
              </c:pt>
              <c:pt idx="63">
                <c:v>0.69090291251493563</c:v>
              </c:pt>
              <c:pt idx="64">
                <c:v>0.69899262279807728</c:v>
              </c:pt>
              <c:pt idx="65">
                <c:v>0.70695079307661113</c:v>
              </c:pt>
              <c:pt idx="66">
                <c:v>0.71524877503370765</c:v>
              </c:pt>
              <c:pt idx="67">
                <c:v>0.7228232869654837</c:v>
              </c:pt>
              <c:pt idx="68">
                <c:v>0.73080338057812</c:v>
              </c:pt>
              <c:pt idx="69">
                <c:v>0.73802711916428265</c:v>
              </c:pt>
              <c:pt idx="70">
                <c:v>0.74551393775965458</c:v>
              </c:pt>
              <c:pt idx="71">
                <c:v>0.75327479803128483</c:v>
              </c:pt>
              <c:pt idx="72">
                <c:v>0.76033411161169462</c:v>
              </c:pt>
              <c:pt idx="73">
                <c:v>0.76766746686836163</c:v>
              </c:pt>
              <c:pt idx="74">
                <c:v>0.77387177041884891</c:v>
              </c:pt>
              <c:pt idx="75">
                <c:v>0.78076665899350062</c:v>
              </c:pt>
              <c:pt idx="76">
                <c:v>0.78717923421794023</c:v>
              </c:pt>
              <c:pt idx="77">
                <c:v>0.79363565611058517</c:v>
              </c:pt>
              <c:pt idx="78">
                <c:v>0.79979611299286424</c:v>
              </c:pt>
              <c:pt idx="79">
                <c:v>0.80650465322766318</c:v>
              </c:pt>
              <c:pt idx="80">
                <c:v>0.81255549343944411</c:v>
              </c:pt>
              <c:pt idx="81">
                <c:v>0.81839806197726395</c:v>
              </c:pt>
              <c:pt idx="82">
                <c:v>0.82512852554616534</c:v>
              </c:pt>
              <c:pt idx="83">
                <c:v>0.83092724741578916</c:v>
              </c:pt>
              <c:pt idx="84">
                <c:v>0.83627654093634396</c:v>
              </c:pt>
              <c:pt idx="85">
                <c:v>0.84161487278985603</c:v>
              </c:pt>
              <c:pt idx="86">
                <c:v>0.84695320464336388</c:v>
              </c:pt>
              <c:pt idx="87">
                <c:v>0.85187499314895865</c:v>
              </c:pt>
              <c:pt idx="88">
                <c:v>0.85647889331009752</c:v>
              </c:pt>
              <c:pt idx="89">
                <c:v>0.86156510682144549</c:v>
              </c:pt>
              <c:pt idx="90">
                <c:v>0.86626766198603367</c:v>
              </c:pt>
              <c:pt idx="91">
                <c:v>0.87043309546515868</c:v>
              </c:pt>
              <c:pt idx="92">
                <c:v>0.8746533372795362</c:v>
              </c:pt>
              <c:pt idx="93">
                <c:v>0.87886261742686012</c:v>
              </c:pt>
              <c:pt idx="94">
                <c:v>0.88266631589332056</c:v>
              </c:pt>
              <c:pt idx="95">
                <c:v>0.88664540103259115</c:v>
              </c:pt>
              <c:pt idx="96">
                <c:v>0.89009832615344164</c:v>
              </c:pt>
              <c:pt idx="97">
                <c:v>0.89351836627314307</c:v>
              </c:pt>
              <c:pt idx="98">
                <c:v>0.89679590472119064</c:v>
              </c:pt>
              <c:pt idx="99">
                <c:v>0.90000767316693542</c:v>
              </c:pt>
              <c:pt idx="100">
                <c:v>0.9030330932728251</c:v>
              </c:pt>
              <c:pt idx="101">
                <c:v>0.90637640172317424</c:v>
              </c:pt>
              <c:pt idx="102">
                <c:v>0.90941278349611276</c:v>
              </c:pt>
              <c:pt idx="103">
                <c:v>0.91240531860085305</c:v>
              </c:pt>
              <c:pt idx="104">
                <c:v>0.91541977703969268</c:v>
              </c:pt>
              <c:pt idx="105">
                <c:v>0.91803961546472179</c:v>
              </c:pt>
              <c:pt idx="106">
                <c:v>0.92033060387823806</c:v>
              </c:pt>
              <c:pt idx="107">
                <c:v>0.92263255395880661</c:v>
              </c:pt>
              <c:pt idx="108">
                <c:v>0.92491258070527183</c:v>
              </c:pt>
              <c:pt idx="109">
                <c:v>0.92740087912569769</c:v>
              </c:pt>
              <c:pt idx="110">
                <c:v>0.92980148420971964</c:v>
              </c:pt>
              <c:pt idx="111">
                <c:v>0.93196093261863433</c:v>
              </c:pt>
              <c:pt idx="112">
                <c:v>0.93414230436164758</c:v>
              </c:pt>
              <c:pt idx="113">
                <c:v>0.93624694443530998</c:v>
              </c:pt>
              <c:pt idx="114">
                <c:v>0.93813235116796323</c:v>
              </c:pt>
              <c:pt idx="115">
                <c:v>0.94028083790982964</c:v>
              </c:pt>
              <c:pt idx="116">
                <c:v>0.94228682298003907</c:v>
              </c:pt>
              <c:pt idx="117">
                <c:v>0.94407357470924158</c:v>
              </c:pt>
              <c:pt idx="118">
                <c:v>0.94577263310204263</c:v>
              </c:pt>
              <c:pt idx="119">
                <c:v>0.9476361165006002</c:v>
              </c:pt>
              <c:pt idx="120">
                <c:v>0.94943382989684955</c:v>
              </c:pt>
              <c:pt idx="121">
                <c:v>0.9508588466133967</c:v>
              </c:pt>
              <c:pt idx="122">
                <c:v>0.95240444166748905</c:v>
              </c:pt>
              <c:pt idx="123">
                <c:v>0.95396099838863524</c:v>
              </c:pt>
              <c:pt idx="124">
                <c:v>0.95553947844388476</c:v>
              </c:pt>
              <c:pt idx="125">
                <c:v>0.95678910848761911</c:v>
              </c:pt>
              <c:pt idx="126">
                <c:v>0.95815931686891065</c:v>
              </c:pt>
              <c:pt idx="127">
                <c:v>0.95924452190689191</c:v>
              </c:pt>
              <c:pt idx="128">
                <c:v>0.96051607528472949</c:v>
              </c:pt>
              <c:pt idx="129">
                <c:v>0.96165608865796337</c:v>
              </c:pt>
              <c:pt idx="130">
                <c:v>0.96279610203119903</c:v>
              </c:pt>
              <c:pt idx="131">
                <c:v>0.96401284707378365</c:v>
              </c:pt>
              <c:pt idx="132">
                <c:v>0.96502132044241362</c:v>
              </c:pt>
              <c:pt idx="133">
                <c:v>0.96615037214859989</c:v>
              </c:pt>
              <c:pt idx="134">
                <c:v>0.9674876955287367</c:v>
              </c:pt>
              <c:pt idx="135">
                <c:v>0.96868251723722154</c:v>
              </c:pt>
              <c:pt idx="136">
                <c:v>0.96970195227290346</c:v>
              </c:pt>
              <c:pt idx="137">
                <c:v>0.97066657897333053</c:v>
              </c:pt>
              <c:pt idx="138">
                <c:v>0.97144485733390573</c:v>
              </c:pt>
              <c:pt idx="139">
                <c:v>0.97237659903318163</c:v>
              </c:pt>
              <c:pt idx="140">
                <c:v>0.97325353239720735</c:v>
              </c:pt>
              <c:pt idx="141">
                <c:v>0.97425104409878882</c:v>
              </c:pt>
              <c:pt idx="142">
                <c:v>0.97530336413561758</c:v>
              </c:pt>
              <c:pt idx="143">
                <c:v>0.97610356583029156</c:v>
              </c:pt>
              <c:pt idx="144">
                <c:v>0.97688184419086643</c:v>
              </c:pt>
              <c:pt idx="145">
                <c:v>0.97766012255143864</c:v>
              </c:pt>
              <c:pt idx="146">
                <c:v>0.97829589924035765</c:v>
              </c:pt>
              <c:pt idx="147">
                <c:v>0.97903033093272851</c:v>
              </c:pt>
              <c:pt idx="148">
                <c:v>0.97978668595920049</c:v>
              </c:pt>
              <c:pt idx="149">
                <c:v>0.98030188431056642</c:v>
              </c:pt>
              <c:pt idx="150">
                <c:v>0.98082804432898263</c:v>
              </c:pt>
              <c:pt idx="151">
                <c:v>0.98148574435199998</c:v>
              </c:pt>
              <c:pt idx="152">
                <c:v>0.98207767437271909</c:v>
              </c:pt>
              <c:pt idx="153">
                <c:v>0.98254902605588468</c:v>
              </c:pt>
              <c:pt idx="154">
                <c:v>0.98314095607660068</c:v>
              </c:pt>
              <c:pt idx="155">
                <c:v>0.98372192443026751</c:v>
              </c:pt>
              <c:pt idx="156">
                <c:v>0.984215199447531</c:v>
              </c:pt>
              <c:pt idx="157">
                <c:v>0.98459885779429379</c:v>
              </c:pt>
              <c:pt idx="158">
                <c:v>0.98502636280925437</c:v>
              </c:pt>
              <c:pt idx="159">
                <c:v>0.98555252282766981</c:v>
              </c:pt>
              <c:pt idx="160">
                <c:v>0.98592521950738365</c:v>
              </c:pt>
              <c:pt idx="161">
                <c:v>0.98637464785644657</c:v>
              </c:pt>
              <c:pt idx="162">
                <c:v>0.98679119120435888</c:v>
              </c:pt>
              <c:pt idx="163">
                <c:v>0.98722965788637185</c:v>
              </c:pt>
              <c:pt idx="164">
                <c:v>0.98755850789788158</c:v>
              </c:pt>
              <c:pt idx="165">
                <c:v>0.9880079362469445</c:v>
              </c:pt>
              <c:pt idx="166">
                <c:v>0.98833678625845456</c:v>
              </c:pt>
              <c:pt idx="167">
                <c:v>0.98874236793931658</c:v>
              </c:pt>
              <c:pt idx="168">
                <c:v>0.98916987295427961</c:v>
              </c:pt>
              <c:pt idx="169">
                <c:v>0.98954256963398957</c:v>
              </c:pt>
              <c:pt idx="170">
                <c:v>0.98988238131254813</c:v>
              </c:pt>
              <c:pt idx="171">
                <c:v>0.99013449965470801</c:v>
              </c:pt>
              <c:pt idx="172">
                <c:v>0.99052911966851975</c:v>
              </c:pt>
              <c:pt idx="173">
                <c:v>0.99080316134477786</c:v>
              </c:pt>
              <c:pt idx="174">
                <c:v>0.99107720302103597</c:v>
              </c:pt>
              <c:pt idx="175">
                <c:v>0.99134028303024357</c:v>
              </c:pt>
              <c:pt idx="176">
                <c:v>0.99168009470880392</c:v>
              </c:pt>
              <c:pt idx="177">
                <c:v>0.99187740471570951</c:v>
              </c:pt>
              <c:pt idx="178">
                <c:v>0.99216240805901756</c:v>
              </c:pt>
              <c:pt idx="179">
                <c:v>0.99233779473182138</c:v>
              </c:pt>
              <c:pt idx="180">
                <c:v>0.99260087474103131</c:v>
              </c:pt>
              <c:pt idx="181">
                <c:v>0.99278722308088685</c:v>
              </c:pt>
              <c:pt idx="182">
                <c:v>0.99297357142074238</c:v>
              </c:pt>
              <c:pt idx="183">
                <c:v>0.99317088142764665</c:v>
              </c:pt>
              <c:pt idx="184">
                <c:v>0.99343396143685381</c:v>
              </c:pt>
              <c:pt idx="185">
                <c:v>0.99358742477555873</c:v>
              </c:pt>
              <c:pt idx="186">
                <c:v>0.9938066581165671</c:v>
              </c:pt>
              <c:pt idx="187">
                <c:v>0.99390531312002062</c:v>
              </c:pt>
              <c:pt idx="188">
                <c:v>0.99402589145757536</c:v>
              </c:pt>
              <c:pt idx="189">
                <c:v>0.99426704813267897</c:v>
              </c:pt>
              <c:pt idx="190">
                <c:v>0.99446435813958667</c:v>
              </c:pt>
              <c:pt idx="191">
                <c:v>0.99466166814649271</c:v>
              </c:pt>
              <c:pt idx="192">
                <c:v>0.99486993982044858</c:v>
              </c:pt>
              <c:pt idx="193">
                <c:v>0.99497955649095182</c:v>
              </c:pt>
              <c:pt idx="194">
                <c:v>0.99510013482850534</c:v>
              </c:pt>
              <c:pt idx="195">
                <c:v>0.99527552150131049</c:v>
              </c:pt>
              <c:pt idx="196">
                <c:v>0.99539609983886357</c:v>
              </c:pt>
              <c:pt idx="197">
                <c:v>0.99554956317756849</c:v>
              </c:pt>
              <c:pt idx="198">
                <c:v>0.99564821818102323</c:v>
              </c:pt>
              <c:pt idx="199">
                <c:v>0.99572494985037396</c:v>
              </c:pt>
              <c:pt idx="200">
                <c:v>0.99581264318677654</c:v>
              </c:pt>
              <c:pt idx="201">
                <c:v>0.99587841318908132</c:v>
              </c:pt>
              <c:pt idx="202">
                <c:v>0.9959770681925314</c:v>
              </c:pt>
              <c:pt idx="203">
                <c:v>0.99611956986418559</c:v>
              </c:pt>
              <c:pt idx="204">
                <c:v>0.99625110986878951</c:v>
              </c:pt>
              <c:pt idx="205">
                <c:v>0.99637168820634259</c:v>
              </c:pt>
              <c:pt idx="206">
                <c:v>0.99655803654620001</c:v>
              </c:pt>
              <c:pt idx="207">
                <c:v>0.99667861488375264</c:v>
              </c:pt>
              <c:pt idx="208">
                <c:v>0.99676630822015322</c:v>
              </c:pt>
              <c:pt idx="209">
                <c:v>0.99686496322360751</c:v>
              </c:pt>
              <c:pt idx="210">
                <c:v>0.99694169489295958</c:v>
              </c:pt>
              <c:pt idx="211">
                <c:v>0.99698554156116126</c:v>
              </c:pt>
              <c:pt idx="212">
                <c:v>0.99706227323051355</c:v>
              </c:pt>
              <c:pt idx="213">
                <c:v>0.99710611989871456</c:v>
              </c:pt>
              <c:pt idx="214">
                <c:v>0.99721573656921814</c:v>
              </c:pt>
              <c:pt idx="215">
                <c:v>0.99730342990561849</c:v>
              </c:pt>
              <c:pt idx="216">
                <c:v>0.99736919990791906</c:v>
              </c:pt>
              <c:pt idx="217">
                <c:v>0.99745689324432518</c:v>
              </c:pt>
              <c:pt idx="218">
                <c:v>0.99756650991482532</c:v>
              </c:pt>
              <c:pt idx="219">
                <c:v>0.99764324158418261</c:v>
              </c:pt>
              <c:pt idx="220">
                <c:v>0.99769804991943234</c:v>
              </c:pt>
              <c:pt idx="221">
                <c:v>0.99778574325583491</c:v>
              </c:pt>
              <c:pt idx="222">
                <c:v>0.99784055159108664</c:v>
              </c:pt>
              <c:pt idx="223">
                <c:v>0.99792824492748911</c:v>
              </c:pt>
              <c:pt idx="224">
                <c:v>0.99801593826389323</c:v>
              </c:pt>
              <c:pt idx="225">
                <c:v>0.99805978493209258</c:v>
              </c:pt>
              <c:pt idx="226">
                <c:v>0.99812555493439492</c:v>
              </c:pt>
              <c:pt idx="227">
                <c:v>0.9981694016025966</c:v>
              </c:pt>
              <c:pt idx="228">
                <c:v>0.99820228660374721</c:v>
              </c:pt>
              <c:pt idx="229">
                <c:v>0.99824613327194756</c:v>
              </c:pt>
              <c:pt idx="230">
                <c:v>0.99828997994014956</c:v>
              </c:pt>
              <c:pt idx="231">
                <c:v>0.99834478827540152</c:v>
              </c:pt>
              <c:pt idx="232">
                <c:v>0.99838863494360286</c:v>
              </c:pt>
              <c:pt idx="233">
                <c:v>0.9984434432788547</c:v>
              </c:pt>
              <c:pt idx="234">
                <c:v>0.99847632828000388</c:v>
              </c:pt>
              <c:pt idx="235">
                <c:v>0.9985311366152565</c:v>
              </c:pt>
              <c:pt idx="236">
                <c:v>0.9985749832834584</c:v>
              </c:pt>
              <c:pt idx="237">
                <c:v>0.99860786828460935</c:v>
              </c:pt>
              <c:pt idx="238">
                <c:v>0.99862979161871168</c:v>
              </c:pt>
              <c:pt idx="239">
                <c:v>0.99868459995395997</c:v>
              </c:pt>
              <c:pt idx="240">
                <c:v>0.99872844662216365</c:v>
              </c:pt>
              <c:pt idx="241">
                <c:v>0.9988271016256155</c:v>
              </c:pt>
              <c:pt idx="242">
                <c:v>0.99887094829381762</c:v>
              </c:pt>
              <c:pt idx="243">
                <c:v>0.99890383329496824</c:v>
              </c:pt>
              <c:pt idx="244">
                <c:v>0.99896960329727014</c:v>
              </c:pt>
              <c:pt idx="245">
                <c:v>0.99900248829842109</c:v>
              </c:pt>
              <c:pt idx="246">
                <c:v>0.99904633496662087</c:v>
              </c:pt>
              <c:pt idx="247">
                <c:v>0.9990792199677736</c:v>
              </c:pt>
              <c:pt idx="248">
                <c:v>0.99909018163482366</c:v>
              </c:pt>
              <c:pt idx="249">
                <c:v>0.99910114330187394</c:v>
              </c:pt>
              <c:pt idx="250">
                <c:v>0.99913402830302489</c:v>
              </c:pt>
              <c:pt idx="251">
                <c:v>0.99914498997007517</c:v>
              </c:pt>
              <c:pt idx="252">
                <c:v>0.99918883663827873</c:v>
              </c:pt>
              <c:pt idx="253">
                <c:v>0.99922172163942768</c:v>
              </c:pt>
              <c:pt idx="254">
                <c:v>0.99923268330647752</c:v>
              </c:pt>
              <c:pt idx="255">
                <c:v>0.99924364497352802</c:v>
              </c:pt>
              <c:pt idx="256">
                <c:v>0.99926556830762647</c:v>
              </c:pt>
              <c:pt idx="257">
                <c:v>0.99927652997467731</c:v>
              </c:pt>
              <c:pt idx="258">
                <c:v>0.99929845330878209</c:v>
              </c:pt>
              <c:pt idx="259">
                <c:v>0.99930941497582992</c:v>
              </c:pt>
              <c:pt idx="260">
                <c:v>0.99933133830993059</c:v>
              </c:pt>
              <c:pt idx="261">
                <c:v>0.99935326164403127</c:v>
              </c:pt>
              <c:pt idx="262">
                <c:v>0.99939710831223039</c:v>
              </c:pt>
              <c:pt idx="263">
                <c:v>0.99940806997928144</c:v>
              </c:pt>
              <c:pt idx="264">
                <c:v>0.99942999331338522</c:v>
              </c:pt>
              <c:pt idx="265">
                <c:v>0.9994409549804335</c:v>
              </c:pt>
              <c:pt idx="266">
                <c:v>0.99948480164863518</c:v>
              </c:pt>
              <c:pt idx="267">
                <c:v>0.99949576331568568</c:v>
              </c:pt>
              <c:pt idx="268">
                <c:v>0.99950672498273241</c:v>
              </c:pt>
              <c:pt idx="269">
                <c:v>0.99951768664978602</c:v>
              </c:pt>
              <c:pt idx="270">
                <c:v>0.99957249498503598</c:v>
              </c:pt>
              <c:pt idx="271">
                <c:v>0.99958345665208792</c:v>
              </c:pt>
              <c:pt idx="272">
                <c:v>0.99959441831913864</c:v>
              </c:pt>
              <c:pt idx="273">
                <c:v>0.9996053799861887</c:v>
              </c:pt>
              <c:pt idx="274">
                <c:v>0.99961634165323709</c:v>
              </c:pt>
              <c:pt idx="275">
                <c:v>0.99962730332028904</c:v>
              </c:pt>
              <c:pt idx="276">
                <c:v>0.99963826498733777</c:v>
              </c:pt>
              <c:pt idx="277">
                <c:v>0.99964922665439282</c:v>
              </c:pt>
              <c:pt idx="278">
                <c:v>0.9996711499884906</c:v>
              </c:pt>
              <c:pt idx="279">
                <c:v>0.99969307332259283</c:v>
              </c:pt>
              <c:pt idx="280">
                <c:v>0.99970403498964122</c:v>
              </c:pt>
              <c:pt idx="281">
                <c:v>0.99972595832374345</c:v>
              </c:pt>
              <c:pt idx="282">
                <c:v>0.99973691999079217</c:v>
              </c:pt>
              <c:pt idx="283">
                <c:v>0.99974788165784245</c:v>
              </c:pt>
              <c:pt idx="284">
                <c:v>0.99976980499194257</c:v>
              </c:pt>
              <c:pt idx="285">
                <c:v>0.99979172832604379</c:v>
              </c:pt>
              <c:pt idx="286">
                <c:v>0.99980268999309407</c:v>
              </c:pt>
              <c:pt idx="287">
                <c:v>0.99981365166014435</c:v>
              </c:pt>
              <c:pt idx="288">
                <c:v>0.99982461332719685</c:v>
              </c:pt>
              <c:pt idx="289">
                <c:v>0.99983557499424458</c:v>
              </c:pt>
              <c:pt idx="290">
                <c:v>0.99984653666129564</c:v>
              </c:pt>
              <c:pt idx="291">
                <c:v>0.9998574983283457</c:v>
              </c:pt>
              <c:pt idx="292">
                <c:v>0.99986845999539553</c:v>
              </c:pt>
              <c:pt idx="293">
                <c:v>0.99987942166244603</c:v>
              </c:pt>
              <c:pt idx="294">
                <c:v>0.99989038332949665</c:v>
              </c:pt>
              <c:pt idx="295">
                <c:v>0.99990134499654659</c:v>
              </c:pt>
              <c:pt idx="296">
                <c:v>0.99991230666359765</c:v>
              </c:pt>
              <c:pt idx="297">
                <c:v>0.99992326833064649</c:v>
              </c:pt>
              <c:pt idx="298">
                <c:v>0.99993422999769599</c:v>
              </c:pt>
              <c:pt idx="299">
                <c:v>0.99994519166474771</c:v>
              </c:pt>
              <c:pt idx="300">
                <c:v>0.99995615333179799</c:v>
              </c:pt>
              <c:pt idx="301">
                <c:v>0.99996711499884827</c:v>
              </c:pt>
              <c:pt idx="302">
                <c:v>0.99997807666590077</c:v>
              </c:pt>
              <c:pt idx="303">
                <c:v>0.9999890383329485</c:v>
              </c:pt>
              <c:pt idx="304">
                <c:v>0.99999999999999911</c:v>
              </c:pt>
              <c:pt idx="305">
                <c:v>0.99999999999999911</c:v>
              </c:pt>
              <c:pt idx="306">
                <c:v>0.99999999999999911</c:v>
              </c:pt>
              <c:pt idx="307">
                <c:v>0.99999999999999911</c:v>
              </c:pt>
              <c:pt idx="308">
                <c:v>0.99999999999999911</c:v>
              </c:pt>
            </c:numLit>
          </c:val>
        </c:ser>
        <c:marker val="1"/>
        <c:axId val="92889472"/>
        <c:axId val="92891776"/>
      </c:lineChart>
      <c:catAx>
        <c:axId val="92889472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 sz="700" b="1" i="0" u="none" strike="noStrike" baseline="0">
                    <a:solidFill>
                      <a:srgbClr val="000000"/>
                    </a:solidFill>
                    <a:latin typeface="FF Metro Porto"/>
                    <a:ea typeface="FF Metro Porto"/>
                    <a:cs typeface="FF Metro Porto"/>
                  </a:defRPr>
                </a:pPr>
                <a:r>
                  <a:rPr lang="pt-PT"/>
                  <a:t>validações</a:t>
                </a:r>
              </a:p>
            </c:rich>
          </c:tx>
          <c:layout>
            <c:manualLayout>
              <c:xMode val="edge"/>
              <c:yMode val="edge"/>
              <c:x val="0.83406113537117965"/>
              <c:y val="0.80686695278969955"/>
            </c:manualLayout>
          </c:layout>
          <c:spPr>
            <a:solidFill>
              <a:srgbClr val="FFFFFF"/>
            </a:solidFill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700" b="0" i="0" u="none" strike="noStrike" baseline="0">
                <a:solidFill>
                  <a:srgbClr val="000000"/>
                </a:solidFill>
                <a:latin typeface="FF Metro Porto"/>
                <a:ea typeface="FF Metro Porto"/>
                <a:cs typeface="FF Metro Porto"/>
              </a:defRPr>
            </a:pPr>
            <a:endParaRPr lang="pt-PT"/>
          </a:p>
        </c:txPr>
        <c:crossAx val="92891776"/>
        <c:crosses val="autoZero"/>
        <c:auto val="1"/>
        <c:lblAlgn val="ctr"/>
        <c:lblOffset val="100"/>
        <c:tickLblSkip val="25"/>
        <c:tickMarkSkip val="50"/>
      </c:catAx>
      <c:valAx>
        <c:axId val="92891776"/>
        <c:scaling>
          <c:orientation val="minMax"/>
          <c:max val="1.1000000000000001"/>
          <c:min val="0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800" b="0" i="0" u="none" strike="noStrike" baseline="0">
                    <a:solidFill>
                      <a:srgbClr val="000000"/>
                    </a:solidFill>
                    <a:latin typeface="FF Metro Porto"/>
                    <a:ea typeface="FF Metro Porto"/>
                    <a:cs typeface="FF Metro Porto"/>
                  </a:defRPr>
                </a:pPr>
                <a:r>
                  <a:rPr lang="pt-PT"/>
                  <a:t>cartões (%)</a:t>
                </a:r>
              </a:p>
            </c:rich>
          </c:tx>
          <c:layout>
            <c:manualLayout>
              <c:xMode val="edge"/>
              <c:yMode val="edge"/>
              <c:x val="2.4017467248908287E-2"/>
              <c:y val="0.15450643776824244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700" b="0" i="0" u="none" strike="noStrike" baseline="0">
                <a:solidFill>
                  <a:srgbClr val="000000"/>
                </a:solidFill>
                <a:latin typeface="FF Metro Porto"/>
                <a:ea typeface="FF Metro Porto"/>
                <a:cs typeface="FF Metro Porto"/>
              </a:defRPr>
            </a:pPr>
            <a:endParaRPr lang="pt-PT"/>
          </a:p>
        </c:txPr>
        <c:crossAx val="92889472"/>
        <c:crosses val="autoZero"/>
        <c:crossBetween val="between"/>
        <c:majorUnit val="0.2"/>
      </c:valAx>
      <c:spPr>
        <a:solidFill>
          <a:srgbClr val="FFFFFF"/>
        </a:solidFill>
        <a:ln w="25400">
          <a:noFill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FF Metro Porto"/>
          <a:ea typeface="FF Metro Porto"/>
          <a:cs typeface="FF Metro Porto"/>
        </a:defRPr>
      </a:pPr>
      <a:endParaRPr lang="pt-PT"/>
    </a:p>
  </c:txPr>
  <c:printSettings>
    <c:headerFooter alignWithMargins="0"/>
    <c:pageMargins b="1" l="0.75000000000000477" r="0.75000000000000477" t="1" header="0" footer="0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pt-PT"/>
  <c:chart>
    <c:title>
      <c:tx>
        <c:rich>
          <a:bodyPr/>
          <a:lstStyle/>
          <a:p>
            <a:pPr>
              <a:defRPr sz="67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pt-PT"/>
              <a:t>VALIDAÇÕES</a:t>
            </a:r>
          </a:p>
        </c:rich>
      </c:tx>
      <c:layout>
        <c:manualLayout>
          <c:xMode val="edge"/>
          <c:yMode val="edge"/>
          <c:x val="0.40547368146146007"/>
          <c:y val="2.8735632183908056E-2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0.12935354806423952"/>
          <c:y val="0.11494317384593802"/>
          <c:w val="0.81840994832951564"/>
          <c:h val="0.50574996492212709"/>
        </c:manualLayout>
      </c:layout>
      <c:lineChart>
        <c:grouping val="standard"/>
        <c:ser>
          <c:idx val="0"/>
          <c:order val="0"/>
          <c:tx>
            <c:v>Dia util</c:v>
          </c:tx>
          <c:spPr>
            <a:ln w="28575">
              <a:noFill/>
            </a:ln>
          </c:spPr>
          <c:marker>
            <c:symbol val="diamond"/>
            <c:size val="2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cat>
            <c:numLit>
              <c:formatCode>General</c:formatCode>
              <c:ptCount val="31"/>
              <c:pt idx="0">
                <c:v>39934</c:v>
              </c:pt>
              <c:pt idx="1">
                <c:v>39935</c:v>
              </c:pt>
              <c:pt idx="2">
                <c:v>39936</c:v>
              </c:pt>
              <c:pt idx="3">
                <c:v>39937</c:v>
              </c:pt>
              <c:pt idx="4">
                <c:v>39938</c:v>
              </c:pt>
              <c:pt idx="5">
                <c:v>39939</c:v>
              </c:pt>
              <c:pt idx="6">
                <c:v>39940</c:v>
              </c:pt>
              <c:pt idx="7">
                <c:v>39941</c:v>
              </c:pt>
              <c:pt idx="8">
                <c:v>39942</c:v>
              </c:pt>
              <c:pt idx="9">
                <c:v>39943</c:v>
              </c:pt>
              <c:pt idx="10">
                <c:v>39944</c:v>
              </c:pt>
              <c:pt idx="11">
                <c:v>39945</c:v>
              </c:pt>
              <c:pt idx="12">
                <c:v>39946</c:v>
              </c:pt>
              <c:pt idx="13">
                <c:v>39947</c:v>
              </c:pt>
              <c:pt idx="14">
                <c:v>39948</c:v>
              </c:pt>
              <c:pt idx="15">
                <c:v>39949</c:v>
              </c:pt>
              <c:pt idx="16">
                <c:v>39950</c:v>
              </c:pt>
              <c:pt idx="17">
                <c:v>39951</c:v>
              </c:pt>
              <c:pt idx="18">
                <c:v>39952</c:v>
              </c:pt>
              <c:pt idx="19">
                <c:v>39953</c:v>
              </c:pt>
              <c:pt idx="20">
                <c:v>39954</c:v>
              </c:pt>
              <c:pt idx="21">
                <c:v>39955</c:v>
              </c:pt>
              <c:pt idx="22">
                <c:v>39956</c:v>
              </c:pt>
              <c:pt idx="23">
                <c:v>39957</c:v>
              </c:pt>
              <c:pt idx="24">
                <c:v>39958</c:v>
              </c:pt>
              <c:pt idx="25">
                <c:v>39959</c:v>
              </c:pt>
              <c:pt idx="26">
                <c:v>39960</c:v>
              </c:pt>
              <c:pt idx="27">
                <c:v>39961</c:v>
              </c:pt>
              <c:pt idx="28">
                <c:v>39962</c:v>
              </c:pt>
              <c:pt idx="29">
                <c:v>39963</c:v>
              </c:pt>
              <c:pt idx="30">
                <c:v>39964</c:v>
              </c:pt>
            </c:numLit>
          </c:cat>
          <c:val>
            <c:numLit>
              <c:formatCode>General</c:formatCode>
              <c:ptCount val="31"/>
              <c:pt idx="0">
                <c:v>#N/A</c:v>
              </c:pt>
              <c:pt idx="1">
                <c:v>#N/A</c:v>
              </c:pt>
              <c:pt idx="2">
                <c:v>#N/A</c:v>
              </c:pt>
              <c:pt idx="3">
                <c:v>191379</c:v>
              </c:pt>
              <c:pt idx="4">
                <c:v>246874</c:v>
              </c:pt>
              <c:pt idx="5">
                <c:v>204654</c:v>
              </c:pt>
              <c:pt idx="6">
                <c:v>196292</c:v>
              </c:pt>
              <c:pt idx="7">
                <c:v>194636</c:v>
              </c:pt>
              <c:pt idx="8">
                <c:v>#N/A</c:v>
              </c:pt>
              <c:pt idx="9">
                <c:v>#N/A</c:v>
              </c:pt>
              <c:pt idx="10">
                <c:v>181839</c:v>
              </c:pt>
              <c:pt idx="11">
                <c:v>185425</c:v>
              </c:pt>
              <c:pt idx="12">
                <c:v>184040</c:v>
              </c:pt>
              <c:pt idx="13">
                <c:v>187228</c:v>
              </c:pt>
              <c:pt idx="14">
                <c:v>189518</c:v>
              </c:pt>
              <c:pt idx="15">
                <c:v>#N/A</c:v>
              </c:pt>
              <c:pt idx="16">
                <c:v>#N/A</c:v>
              </c:pt>
              <c:pt idx="17">
                <c:v>188183</c:v>
              </c:pt>
              <c:pt idx="18">
                <c:v>190293</c:v>
              </c:pt>
              <c:pt idx="19">
                <c:v>191120</c:v>
              </c:pt>
              <c:pt idx="20">
                <c:v>191220</c:v>
              </c:pt>
              <c:pt idx="21">
                <c:v>192021</c:v>
              </c:pt>
              <c:pt idx="22">
                <c:v>#N/A</c:v>
              </c:pt>
              <c:pt idx="23">
                <c:v>#N/A</c:v>
              </c:pt>
              <c:pt idx="24">
                <c:v>182637</c:v>
              </c:pt>
              <c:pt idx="25">
                <c:v>188769</c:v>
              </c:pt>
              <c:pt idx="26">
                <c:v>187287</c:v>
              </c:pt>
              <c:pt idx="27">
                <c:v>185563</c:v>
              </c:pt>
              <c:pt idx="28">
                <c:v>187434</c:v>
              </c:pt>
              <c:pt idx="29">
                <c:v>#N/A</c:v>
              </c:pt>
              <c:pt idx="30">
                <c:v>#N/A</c:v>
              </c:pt>
            </c:numLit>
          </c:val>
          <c:smooth val="1"/>
        </c:ser>
        <c:ser>
          <c:idx val="1"/>
          <c:order val="1"/>
          <c:tx>
            <c:v>Media n util</c:v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none"/>
          </c:marker>
          <c:cat>
            <c:numLit>
              <c:formatCode>General</c:formatCode>
              <c:ptCount val="31"/>
              <c:pt idx="0">
                <c:v>39934</c:v>
              </c:pt>
              <c:pt idx="1">
                <c:v>39935</c:v>
              </c:pt>
              <c:pt idx="2">
                <c:v>39936</c:v>
              </c:pt>
              <c:pt idx="3">
                <c:v>39937</c:v>
              </c:pt>
              <c:pt idx="4">
                <c:v>39938</c:v>
              </c:pt>
              <c:pt idx="5">
                <c:v>39939</c:v>
              </c:pt>
              <c:pt idx="6">
                <c:v>39940</c:v>
              </c:pt>
              <c:pt idx="7">
                <c:v>39941</c:v>
              </c:pt>
              <c:pt idx="8">
                <c:v>39942</c:v>
              </c:pt>
              <c:pt idx="9">
                <c:v>39943</c:v>
              </c:pt>
              <c:pt idx="10">
                <c:v>39944</c:v>
              </c:pt>
              <c:pt idx="11">
                <c:v>39945</c:v>
              </c:pt>
              <c:pt idx="12">
                <c:v>39946</c:v>
              </c:pt>
              <c:pt idx="13">
                <c:v>39947</c:v>
              </c:pt>
              <c:pt idx="14">
                <c:v>39948</c:v>
              </c:pt>
              <c:pt idx="15">
                <c:v>39949</c:v>
              </c:pt>
              <c:pt idx="16">
                <c:v>39950</c:v>
              </c:pt>
              <c:pt idx="17">
                <c:v>39951</c:v>
              </c:pt>
              <c:pt idx="18">
                <c:v>39952</c:v>
              </c:pt>
              <c:pt idx="19">
                <c:v>39953</c:v>
              </c:pt>
              <c:pt idx="20">
                <c:v>39954</c:v>
              </c:pt>
              <c:pt idx="21">
                <c:v>39955</c:v>
              </c:pt>
              <c:pt idx="22">
                <c:v>39956</c:v>
              </c:pt>
              <c:pt idx="23">
                <c:v>39957</c:v>
              </c:pt>
              <c:pt idx="24">
                <c:v>39958</c:v>
              </c:pt>
              <c:pt idx="25">
                <c:v>39959</c:v>
              </c:pt>
              <c:pt idx="26">
                <c:v>39960</c:v>
              </c:pt>
              <c:pt idx="27">
                <c:v>39961</c:v>
              </c:pt>
              <c:pt idx="28">
                <c:v>39962</c:v>
              </c:pt>
              <c:pt idx="29">
                <c:v>39963</c:v>
              </c:pt>
              <c:pt idx="30">
                <c:v>39964</c:v>
              </c:pt>
            </c:numLit>
          </c:cat>
          <c:val>
            <c:numLit>
              <c:formatCode>General</c:formatCode>
              <c:ptCount val="31"/>
              <c:pt idx="0">
                <c:v>89092.818181818177</c:v>
              </c:pt>
              <c:pt idx="1">
                <c:v>89092.818181818177</c:v>
              </c:pt>
              <c:pt idx="2">
                <c:v>89092.818181818177</c:v>
              </c:pt>
              <c:pt idx="3">
                <c:v>89092.818181818177</c:v>
              </c:pt>
              <c:pt idx="4">
                <c:v>89092.818181818177</c:v>
              </c:pt>
              <c:pt idx="5">
                <c:v>89092.818181818177</c:v>
              </c:pt>
              <c:pt idx="6">
                <c:v>89092.818181818177</c:v>
              </c:pt>
              <c:pt idx="7">
                <c:v>89092.818181818177</c:v>
              </c:pt>
              <c:pt idx="8">
                <c:v>89092.818181818177</c:v>
              </c:pt>
              <c:pt idx="9">
                <c:v>89092.818181818177</c:v>
              </c:pt>
              <c:pt idx="10">
                <c:v>89092.818181818177</c:v>
              </c:pt>
              <c:pt idx="11">
                <c:v>89092.818181818177</c:v>
              </c:pt>
              <c:pt idx="12">
                <c:v>89092.818181818177</c:v>
              </c:pt>
              <c:pt idx="13">
                <c:v>89092.818181818177</c:v>
              </c:pt>
              <c:pt idx="14">
                <c:v>89092.818181818177</c:v>
              </c:pt>
              <c:pt idx="15">
                <c:v>89092.818181818177</c:v>
              </c:pt>
              <c:pt idx="16">
                <c:v>89092.818181818177</c:v>
              </c:pt>
              <c:pt idx="17">
                <c:v>89092.818181818177</c:v>
              </c:pt>
              <c:pt idx="18">
                <c:v>89092.818181818177</c:v>
              </c:pt>
              <c:pt idx="19">
                <c:v>89092.818181818177</c:v>
              </c:pt>
              <c:pt idx="20">
                <c:v>89092.818181818177</c:v>
              </c:pt>
              <c:pt idx="21">
                <c:v>89092.818181818177</c:v>
              </c:pt>
              <c:pt idx="22">
                <c:v>89092.818181818177</c:v>
              </c:pt>
              <c:pt idx="23">
                <c:v>89092.818181818177</c:v>
              </c:pt>
              <c:pt idx="24">
                <c:v>89092.818181818177</c:v>
              </c:pt>
              <c:pt idx="25">
                <c:v>89092.818181818177</c:v>
              </c:pt>
              <c:pt idx="26">
                <c:v>89092.818181818177</c:v>
              </c:pt>
              <c:pt idx="27">
                <c:v>89092.818181818177</c:v>
              </c:pt>
              <c:pt idx="28">
                <c:v>89092.818181818177</c:v>
              </c:pt>
              <c:pt idx="29">
                <c:v>89092.818181818177</c:v>
              </c:pt>
              <c:pt idx="30">
                <c:v>89092.818181818177</c:v>
              </c:pt>
            </c:numLit>
          </c:val>
        </c:ser>
        <c:ser>
          <c:idx val="2"/>
          <c:order val="2"/>
          <c:tx>
            <c:v>Media d util</c:v>
          </c:tx>
          <c:spPr>
            <a:ln w="12700">
              <a:solidFill>
                <a:srgbClr val="993300"/>
              </a:solidFill>
              <a:prstDash val="solid"/>
            </a:ln>
          </c:spPr>
          <c:marker>
            <c:symbol val="square"/>
            <c:size val="2"/>
            <c:spPr>
              <a:noFill/>
              <a:ln w="9525">
                <a:noFill/>
              </a:ln>
            </c:spPr>
          </c:marker>
          <c:cat>
            <c:numLit>
              <c:formatCode>General</c:formatCode>
              <c:ptCount val="31"/>
              <c:pt idx="0">
                <c:v>39934</c:v>
              </c:pt>
              <c:pt idx="1">
                <c:v>39935</c:v>
              </c:pt>
              <c:pt idx="2">
                <c:v>39936</c:v>
              </c:pt>
              <c:pt idx="3">
                <c:v>39937</c:v>
              </c:pt>
              <c:pt idx="4">
                <c:v>39938</c:v>
              </c:pt>
              <c:pt idx="5">
                <c:v>39939</c:v>
              </c:pt>
              <c:pt idx="6">
                <c:v>39940</c:v>
              </c:pt>
              <c:pt idx="7">
                <c:v>39941</c:v>
              </c:pt>
              <c:pt idx="8">
                <c:v>39942</c:v>
              </c:pt>
              <c:pt idx="9">
                <c:v>39943</c:v>
              </c:pt>
              <c:pt idx="10">
                <c:v>39944</c:v>
              </c:pt>
              <c:pt idx="11">
                <c:v>39945</c:v>
              </c:pt>
              <c:pt idx="12">
                <c:v>39946</c:v>
              </c:pt>
              <c:pt idx="13">
                <c:v>39947</c:v>
              </c:pt>
              <c:pt idx="14">
                <c:v>39948</c:v>
              </c:pt>
              <c:pt idx="15">
                <c:v>39949</c:v>
              </c:pt>
              <c:pt idx="16">
                <c:v>39950</c:v>
              </c:pt>
              <c:pt idx="17">
                <c:v>39951</c:v>
              </c:pt>
              <c:pt idx="18">
                <c:v>39952</c:v>
              </c:pt>
              <c:pt idx="19">
                <c:v>39953</c:v>
              </c:pt>
              <c:pt idx="20">
                <c:v>39954</c:v>
              </c:pt>
              <c:pt idx="21">
                <c:v>39955</c:v>
              </c:pt>
              <c:pt idx="22">
                <c:v>39956</c:v>
              </c:pt>
              <c:pt idx="23">
                <c:v>39957</c:v>
              </c:pt>
              <c:pt idx="24">
                <c:v>39958</c:v>
              </c:pt>
              <c:pt idx="25">
                <c:v>39959</c:v>
              </c:pt>
              <c:pt idx="26">
                <c:v>39960</c:v>
              </c:pt>
              <c:pt idx="27">
                <c:v>39961</c:v>
              </c:pt>
              <c:pt idx="28">
                <c:v>39962</c:v>
              </c:pt>
              <c:pt idx="29">
                <c:v>39963</c:v>
              </c:pt>
              <c:pt idx="30">
                <c:v>39964</c:v>
              </c:pt>
            </c:numLit>
          </c:cat>
          <c:val>
            <c:numLit>
              <c:formatCode>General</c:formatCode>
              <c:ptCount val="31"/>
              <c:pt idx="0">
                <c:v>192320.6</c:v>
              </c:pt>
              <c:pt idx="1">
                <c:v>192320.6</c:v>
              </c:pt>
              <c:pt idx="2">
                <c:v>192320.6</c:v>
              </c:pt>
              <c:pt idx="3">
                <c:v>192320.6</c:v>
              </c:pt>
              <c:pt idx="4">
                <c:v>192320.6</c:v>
              </c:pt>
              <c:pt idx="5">
                <c:v>192320.6</c:v>
              </c:pt>
              <c:pt idx="6">
                <c:v>192320.6</c:v>
              </c:pt>
              <c:pt idx="7">
                <c:v>192320.6</c:v>
              </c:pt>
              <c:pt idx="8">
                <c:v>192320.6</c:v>
              </c:pt>
              <c:pt idx="9">
                <c:v>192320.6</c:v>
              </c:pt>
              <c:pt idx="10">
                <c:v>192320.6</c:v>
              </c:pt>
              <c:pt idx="11">
                <c:v>192320.6</c:v>
              </c:pt>
              <c:pt idx="12">
                <c:v>192320.6</c:v>
              </c:pt>
              <c:pt idx="13">
                <c:v>192320.6</c:v>
              </c:pt>
              <c:pt idx="14">
                <c:v>192320.6</c:v>
              </c:pt>
              <c:pt idx="15">
                <c:v>192320.6</c:v>
              </c:pt>
              <c:pt idx="16">
                <c:v>192320.6</c:v>
              </c:pt>
              <c:pt idx="17">
                <c:v>192320.6</c:v>
              </c:pt>
              <c:pt idx="18">
                <c:v>192320.6</c:v>
              </c:pt>
              <c:pt idx="19">
                <c:v>192320.6</c:v>
              </c:pt>
              <c:pt idx="20">
                <c:v>192320.6</c:v>
              </c:pt>
              <c:pt idx="21">
                <c:v>192320.6</c:v>
              </c:pt>
              <c:pt idx="22">
                <c:v>192320.6</c:v>
              </c:pt>
              <c:pt idx="23">
                <c:v>192320.6</c:v>
              </c:pt>
              <c:pt idx="24">
                <c:v>192320.6</c:v>
              </c:pt>
              <c:pt idx="25">
                <c:v>192320.6</c:v>
              </c:pt>
              <c:pt idx="26">
                <c:v>192320.6</c:v>
              </c:pt>
              <c:pt idx="27">
                <c:v>192320.6</c:v>
              </c:pt>
              <c:pt idx="28">
                <c:v>192320.6</c:v>
              </c:pt>
              <c:pt idx="29">
                <c:v>192320.6</c:v>
              </c:pt>
              <c:pt idx="30">
                <c:v>192320.6</c:v>
              </c:pt>
            </c:numLit>
          </c:val>
        </c:ser>
        <c:ser>
          <c:idx val="3"/>
          <c:order val="3"/>
          <c:tx>
            <c:v>Dia n util</c:v>
          </c:tx>
          <c:spPr>
            <a:ln w="28575">
              <a:noFill/>
            </a:ln>
          </c:spPr>
          <c:marker>
            <c:symbol val="dash"/>
            <c:size val="2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cat>
            <c:numLit>
              <c:formatCode>General</c:formatCode>
              <c:ptCount val="31"/>
              <c:pt idx="0">
                <c:v>39934</c:v>
              </c:pt>
              <c:pt idx="1">
                <c:v>39935</c:v>
              </c:pt>
              <c:pt idx="2">
                <c:v>39936</c:v>
              </c:pt>
              <c:pt idx="3">
                <c:v>39937</c:v>
              </c:pt>
              <c:pt idx="4">
                <c:v>39938</c:v>
              </c:pt>
              <c:pt idx="5">
                <c:v>39939</c:v>
              </c:pt>
              <c:pt idx="6">
                <c:v>39940</c:v>
              </c:pt>
              <c:pt idx="7">
                <c:v>39941</c:v>
              </c:pt>
              <c:pt idx="8">
                <c:v>39942</c:v>
              </c:pt>
              <c:pt idx="9">
                <c:v>39943</c:v>
              </c:pt>
              <c:pt idx="10">
                <c:v>39944</c:v>
              </c:pt>
              <c:pt idx="11">
                <c:v>39945</c:v>
              </c:pt>
              <c:pt idx="12">
                <c:v>39946</c:v>
              </c:pt>
              <c:pt idx="13">
                <c:v>39947</c:v>
              </c:pt>
              <c:pt idx="14">
                <c:v>39948</c:v>
              </c:pt>
              <c:pt idx="15">
                <c:v>39949</c:v>
              </c:pt>
              <c:pt idx="16">
                <c:v>39950</c:v>
              </c:pt>
              <c:pt idx="17">
                <c:v>39951</c:v>
              </c:pt>
              <c:pt idx="18">
                <c:v>39952</c:v>
              </c:pt>
              <c:pt idx="19">
                <c:v>39953</c:v>
              </c:pt>
              <c:pt idx="20">
                <c:v>39954</c:v>
              </c:pt>
              <c:pt idx="21">
                <c:v>39955</c:v>
              </c:pt>
              <c:pt idx="22">
                <c:v>39956</c:v>
              </c:pt>
              <c:pt idx="23">
                <c:v>39957</c:v>
              </c:pt>
              <c:pt idx="24">
                <c:v>39958</c:v>
              </c:pt>
              <c:pt idx="25">
                <c:v>39959</c:v>
              </c:pt>
              <c:pt idx="26">
                <c:v>39960</c:v>
              </c:pt>
              <c:pt idx="27">
                <c:v>39961</c:v>
              </c:pt>
              <c:pt idx="28">
                <c:v>39962</c:v>
              </c:pt>
              <c:pt idx="29">
                <c:v>39963</c:v>
              </c:pt>
              <c:pt idx="30">
                <c:v>39964</c:v>
              </c:pt>
            </c:numLit>
          </c:cat>
          <c:val>
            <c:numLit>
              <c:formatCode>General</c:formatCode>
              <c:ptCount val="31"/>
              <c:pt idx="0">
                <c:v>75569</c:v>
              </c:pt>
              <c:pt idx="1">
                <c:v>106914</c:v>
              </c:pt>
              <c:pt idx="2">
                <c:v>110905</c:v>
              </c:pt>
              <c:pt idx="3">
                <c:v>#N/A</c:v>
              </c:pt>
              <c:pt idx="4">
                <c:v>#N/A</c:v>
              </c:pt>
              <c:pt idx="5">
                <c:v>#N/A</c:v>
              </c:pt>
              <c:pt idx="6">
                <c:v>#N/A</c:v>
              </c:pt>
              <c:pt idx="7">
                <c:v>#N/A</c:v>
              </c:pt>
              <c:pt idx="8">
                <c:v>105166</c:v>
              </c:pt>
              <c:pt idx="9">
                <c:v>83122</c:v>
              </c:pt>
              <c:pt idx="10">
                <c:v>#N/A</c:v>
              </c:pt>
              <c:pt idx="11">
                <c:v>#N/A</c:v>
              </c:pt>
              <c:pt idx="12">
                <c:v>#N/A</c:v>
              </c:pt>
              <c:pt idx="13">
                <c:v>#N/A</c:v>
              </c:pt>
              <c:pt idx="14">
                <c:v>#N/A</c:v>
              </c:pt>
              <c:pt idx="15">
                <c:v>82077</c:v>
              </c:pt>
              <c:pt idx="16">
                <c:v>60498</c:v>
              </c:pt>
              <c:pt idx="17">
                <c:v>#N/A</c:v>
              </c:pt>
              <c:pt idx="18">
                <c:v>#N/A</c:v>
              </c:pt>
              <c:pt idx="19">
                <c:v>#N/A</c:v>
              </c:pt>
              <c:pt idx="20">
                <c:v>#N/A</c:v>
              </c:pt>
              <c:pt idx="21">
                <c:v>#N/A</c:v>
              </c:pt>
              <c:pt idx="22">
                <c:v>94930</c:v>
              </c:pt>
              <c:pt idx="23">
                <c:v>83560</c:v>
              </c:pt>
              <c:pt idx="24">
                <c:v>#N/A</c:v>
              </c:pt>
              <c:pt idx="25">
                <c:v>#N/A</c:v>
              </c:pt>
              <c:pt idx="26">
                <c:v>#N/A</c:v>
              </c:pt>
              <c:pt idx="27">
                <c:v>#N/A</c:v>
              </c:pt>
              <c:pt idx="28">
                <c:v>#N/A</c:v>
              </c:pt>
              <c:pt idx="29">
                <c:v>105436</c:v>
              </c:pt>
              <c:pt idx="30">
                <c:v>71844</c:v>
              </c:pt>
            </c:numLit>
          </c:val>
        </c:ser>
        <c:ser>
          <c:idx val="4"/>
          <c:order val="4"/>
          <c:tx>
            <c:v>"Media global"</c:v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none"/>
          </c:marker>
          <c:cat>
            <c:numLit>
              <c:formatCode>General</c:formatCode>
              <c:ptCount val="31"/>
              <c:pt idx="0">
                <c:v>39934</c:v>
              </c:pt>
              <c:pt idx="1">
                <c:v>39935</c:v>
              </c:pt>
              <c:pt idx="2">
                <c:v>39936</c:v>
              </c:pt>
              <c:pt idx="3">
                <c:v>39937</c:v>
              </c:pt>
              <c:pt idx="4">
                <c:v>39938</c:v>
              </c:pt>
              <c:pt idx="5">
                <c:v>39939</c:v>
              </c:pt>
              <c:pt idx="6">
                <c:v>39940</c:v>
              </c:pt>
              <c:pt idx="7">
                <c:v>39941</c:v>
              </c:pt>
              <c:pt idx="8">
                <c:v>39942</c:v>
              </c:pt>
              <c:pt idx="9">
                <c:v>39943</c:v>
              </c:pt>
              <c:pt idx="10">
                <c:v>39944</c:v>
              </c:pt>
              <c:pt idx="11">
                <c:v>39945</c:v>
              </c:pt>
              <c:pt idx="12">
                <c:v>39946</c:v>
              </c:pt>
              <c:pt idx="13">
                <c:v>39947</c:v>
              </c:pt>
              <c:pt idx="14">
                <c:v>39948</c:v>
              </c:pt>
              <c:pt idx="15">
                <c:v>39949</c:v>
              </c:pt>
              <c:pt idx="16">
                <c:v>39950</c:v>
              </c:pt>
              <c:pt idx="17">
                <c:v>39951</c:v>
              </c:pt>
              <c:pt idx="18">
                <c:v>39952</c:v>
              </c:pt>
              <c:pt idx="19">
                <c:v>39953</c:v>
              </c:pt>
              <c:pt idx="20">
                <c:v>39954</c:v>
              </c:pt>
              <c:pt idx="21">
                <c:v>39955</c:v>
              </c:pt>
              <c:pt idx="22">
                <c:v>39956</c:v>
              </c:pt>
              <c:pt idx="23">
                <c:v>39957</c:v>
              </c:pt>
              <c:pt idx="24">
                <c:v>39958</c:v>
              </c:pt>
              <c:pt idx="25">
                <c:v>39959</c:v>
              </c:pt>
              <c:pt idx="26">
                <c:v>39960</c:v>
              </c:pt>
              <c:pt idx="27">
                <c:v>39961</c:v>
              </c:pt>
              <c:pt idx="28">
                <c:v>39962</c:v>
              </c:pt>
              <c:pt idx="29">
                <c:v>39963</c:v>
              </c:pt>
              <c:pt idx="30">
                <c:v>39964</c:v>
              </c:pt>
            </c:numLit>
          </c:cat>
          <c:val>
            <c:numLit>
              <c:formatCode>General</c:formatCode>
              <c:ptCount val="31"/>
              <c:pt idx="0">
                <c:v>155691.38709677418</c:v>
              </c:pt>
              <c:pt idx="1">
                <c:v>155691.38709677418</c:v>
              </c:pt>
              <c:pt idx="2">
                <c:v>155691.38709677418</c:v>
              </c:pt>
              <c:pt idx="3">
                <c:v>155691.38709677418</c:v>
              </c:pt>
              <c:pt idx="4">
                <c:v>155691.38709677418</c:v>
              </c:pt>
              <c:pt idx="5">
                <c:v>155691.38709677418</c:v>
              </c:pt>
              <c:pt idx="6">
                <c:v>155691.38709677418</c:v>
              </c:pt>
              <c:pt idx="7">
                <c:v>155691.38709677418</c:v>
              </c:pt>
              <c:pt idx="8">
                <c:v>155691.38709677418</c:v>
              </c:pt>
              <c:pt idx="9">
                <c:v>155691.38709677418</c:v>
              </c:pt>
              <c:pt idx="10">
                <c:v>155691.38709677418</c:v>
              </c:pt>
              <c:pt idx="11">
                <c:v>155691.38709677418</c:v>
              </c:pt>
              <c:pt idx="12">
                <c:v>155691.38709677418</c:v>
              </c:pt>
              <c:pt idx="13">
                <c:v>155691.38709677418</c:v>
              </c:pt>
              <c:pt idx="14">
                <c:v>155691.38709677418</c:v>
              </c:pt>
              <c:pt idx="15">
                <c:v>155691.38709677418</c:v>
              </c:pt>
              <c:pt idx="16">
                <c:v>155691.38709677418</c:v>
              </c:pt>
              <c:pt idx="17">
                <c:v>155691.38709677418</c:v>
              </c:pt>
              <c:pt idx="18">
                <c:v>155691.38709677418</c:v>
              </c:pt>
              <c:pt idx="19">
                <c:v>155691.38709677418</c:v>
              </c:pt>
              <c:pt idx="20">
                <c:v>155691.38709677418</c:v>
              </c:pt>
              <c:pt idx="21">
                <c:v>155691.38709677418</c:v>
              </c:pt>
              <c:pt idx="22">
                <c:v>155691.38709677418</c:v>
              </c:pt>
              <c:pt idx="23">
                <c:v>155691.38709677418</c:v>
              </c:pt>
              <c:pt idx="24">
                <c:v>155691.38709677418</c:v>
              </c:pt>
              <c:pt idx="25">
                <c:v>155691.38709677418</c:v>
              </c:pt>
              <c:pt idx="26">
                <c:v>155691.38709677418</c:v>
              </c:pt>
              <c:pt idx="27">
                <c:v>155691.38709677418</c:v>
              </c:pt>
              <c:pt idx="28">
                <c:v>155691.38709677418</c:v>
              </c:pt>
              <c:pt idx="29">
                <c:v>155691.38709677418</c:v>
              </c:pt>
              <c:pt idx="30">
                <c:v>155691.38709677418</c:v>
              </c:pt>
            </c:numLit>
          </c:val>
        </c:ser>
        <c:marker val="1"/>
        <c:axId val="127009920"/>
        <c:axId val="127011072"/>
      </c:lineChart>
      <c:dateAx>
        <c:axId val="127009920"/>
        <c:scaling>
          <c:orientation val="minMax"/>
        </c:scaling>
        <c:axPos val="b"/>
        <c:majorGridlines>
          <c:spPr>
            <a:ln w="12700">
              <a:solidFill>
                <a:srgbClr val="FFFFFF"/>
              </a:solidFill>
              <a:prstDash val="solid"/>
            </a:ln>
          </c:spPr>
        </c:majorGridlines>
        <c:numFmt formatCode="[$-816]d/mmm;@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t-PT"/>
          </a:p>
        </c:txPr>
        <c:crossAx val="127011072"/>
        <c:crosses val="autoZero"/>
        <c:auto val="1"/>
        <c:lblOffset val="100"/>
        <c:baseTimeUnit val="days"/>
        <c:majorUnit val="3"/>
        <c:majorTimeUnit val="days"/>
        <c:minorUnit val="1"/>
        <c:minorTimeUnit val="days"/>
      </c:dateAx>
      <c:valAx>
        <c:axId val="127011072"/>
        <c:scaling>
          <c:orientation val="minMax"/>
          <c:min val="0"/>
        </c:scaling>
        <c:axPos val="l"/>
        <c:majorGridlines>
          <c:spPr>
            <a:ln w="12700">
              <a:solidFill>
                <a:srgbClr val="FFFFFF"/>
              </a:solidFill>
              <a:prstDash val="solid"/>
            </a:ln>
          </c:spPr>
        </c:majorGridlines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t-PT"/>
          </a:p>
        </c:txPr>
        <c:crossAx val="127009920"/>
        <c:crosses val="autoZero"/>
        <c:crossBetween val="between"/>
        <c:majorUnit val="50000"/>
        <c:minorUnit val="1000"/>
      </c:valAx>
      <c:spPr>
        <a:solidFill>
          <a:srgbClr val="CCCCFF"/>
        </a:solidFill>
        <a:ln w="3175">
          <a:solidFill>
            <a:srgbClr val="000000"/>
          </a:solidFill>
          <a:prstDash val="solid"/>
        </a:ln>
      </c:spPr>
    </c:plotArea>
    <c:legend>
      <c:legendPos val="b"/>
      <c:layout>
        <c:manualLayout>
          <c:xMode val="edge"/>
          <c:yMode val="edge"/>
          <c:x val="0.14925399250466867"/>
          <c:y val="0.87931517181042029"/>
          <c:w val="0.73632023608989561"/>
          <c:h val="8.0460373487796777E-2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39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t-PT"/>
        </a:p>
      </c:txPr>
    </c:legend>
    <c:plotVisOnly val="1"/>
    <c:dispBlanksAs val="span"/>
  </c:chart>
  <c:spPr>
    <a:solidFill>
      <a:srgbClr val="FFFFFF"/>
    </a:solidFill>
    <a:ln w="9525">
      <a:noFill/>
    </a:ln>
  </c:spPr>
  <c:txPr>
    <a:bodyPr/>
    <a:lstStyle/>
    <a:p>
      <a:pPr>
        <a:defRPr sz="4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t-PT"/>
    </a:p>
  </c:txPr>
  <c:printSettings>
    <c:headerFooter alignWithMargins="0"/>
    <c:pageMargins b="1" l="0.75000000000000178" r="0.75000000000000178" t="1" header="0" footer="0"/>
    <c:pageSetup paperSize="9" orientation="landscape" verticalDpi="1200"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pt-PT"/>
  <c:chart>
    <c:plotArea>
      <c:layout>
        <c:manualLayout>
          <c:layoutTarget val="inner"/>
          <c:xMode val="edge"/>
          <c:yMode val="edge"/>
          <c:x val="0.10459183673469392"/>
          <c:y val="0.12851456025100497"/>
          <c:w val="0.85969387755102411"/>
          <c:h val="0.73895872144328056"/>
        </c:manualLayout>
      </c:layout>
      <c:scatterChart>
        <c:scatterStyle val="smoothMarker"/>
        <c:ser>
          <c:idx val="0"/>
          <c:order val="0"/>
          <c:tx>
            <c:v>Seg a Sex</c:v>
          </c:tx>
          <c:spPr>
            <a:ln w="3175">
              <a:solidFill>
                <a:srgbClr val="000080"/>
              </a:solidFill>
              <a:prstDash val="solid"/>
            </a:ln>
          </c:spPr>
          <c:marker>
            <c:symbol val="diamond"/>
            <c:size val="2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yVal>
            <c:numLit>
              <c:formatCode>General</c:formatCode>
              <c:ptCount val="19"/>
              <c:pt idx="0">
                <c:v>3434.6</c:v>
              </c:pt>
              <c:pt idx="1">
                <c:v>2745</c:v>
              </c:pt>
              <c:pt idx="2">
                <c:v>11375.5</c:v>
              </c:pt>
              <c:pt idx="3">
                <c:v>20545.3</c:v>
              </c:pt>
              <c:pt idx="4">
                <c:v>12881.85</c:v>
              </c:pt>
              <c:pt idx="5">
                <c:v>8508.35</c:v>
              </c:pt>
              <c:pt idx="6">
                <c:v>7910.45</c:v>
              </c:pt>
              <c:pt idx="7">
                <c:v>10092.700000000001</c:v>
              </c:pt>
              <c:pt idx="8">
                <c:v>13596.5</c:v>
              </c:pt>
              <c:pt idx="9">
                <c:v>11819.05</c:v>
              </c:pt>
              <c:pt idx="10">
                <c:v>10684.35</c:v>
              </c:pt>
              <c:pt idx="11">
                <c:v>12769.65</c:v>
              </c:pt>
              <c:pt idx="12">
                <c:v>17795.5</c:v>
              </c:pt>
              <c:pt idx="13">
                <c:v>18700.8</c:v>
              </c:pt>
              <c:pt idx="14">
                <c:v>12626.4</c:v>
              </c:pt>
              <c:pt idx="15">
                <c:v>6708.35</c:v>
              </c:pt>
              <c:pt idx="16">
                <c:v>4174.8500000000004</c:v>
              </c:pt>
              <c:pt idx="17">
                <c:v>3275.2</c:v>
              </c:pt>
              <c:pt idx="18">
                <c:v>2676.2</c:v>
              </c:pt>
            </c:numLit>
          </c:yVal>
          <c:smooth val="1"/>
        </c:ser>
        <c:ser>
          <c:idx val="1"/>
          <c:order val="1"/>
          <c:tx>
            <c:v>Sábados</c:v>
          </c:tx>
          <c:spPr>
            <a:ln w="3175">
              <a:solidFill>
                <a:srgbClr val="FF0000"/>
              </a:solidFill>
              <a:prstDash val="solid"/>
            </a:ln>
          </c:spPr>
          <c:marker>
            <c:symbol val="square"/>
            <c:size val="2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yVal>
            <c:numLit>
              <c:formatCode>General</c:formatCode>
              <c:ptCount val="19"/>
              <c:pt idx="0">
                <c:v>3835.4</c:v>
              </c:pt>
              <c:pt idx="1">
                <c:v>1756.8</c:v>
              </c:pt>
              <c:pt idx="2">
                <c:v>2645</c:v>
              </c:pt>
              <c:pt idx="3">
                <c:v>4804.2</c:v>
              </c:pt>
              <c:pt idx="4">
                <c:v>5967.4</c:v>
              </c:pt>
              <c:pt idx="5">
                <c:v>6058</c:v>
              </c:pt>
              <c:pt idx="6">
                <c:v>6042</c:v>
              </c:pt>
              <c:pt idx="7">
                <c:v>5783</c:v>
              </c:pt>
              <c:pt idx="8">
                <c:v>5912.6</c:v>
              </c:pt>
              <c:pt idx="9">
                <c:v>6713.4</c:v>
              </c:pt>
              <c:pt idx="10">
                <c:v>7054.2</c:v>
              </c:pt>
              <c:pt idx="11">
                <c:v>6536.2</c:v>
              </c:pt>
              <c:pt idx="12">
                <c:v>6629.6</c:v>
              </c:pt>
              <c:pt idx="13">
                <c:v>6992.8</c:v>
              </c:pt>
              <c:pt idx="14">
                <c:v>6398.2</c:v>
              </c:pt>
              <c:pt idx="15">
                <c:v>4544.2</c:v>
              </c:pt>
              <c:pt idx="16">
                <c:v>4069.2</c:v>
              </c:pt>
              <c:pt idx="17">
                <c:v>3669.4</c:v>
              </c:pt>
              <c:pt idx="18">
                <c:v>3493</c:v>
              </c:pt>
            </c:numLit>
          </c:yVal>
          <c:smooth val="1"/>
        </c:ser>
        <c:ser>
          <c:idx val="2"/>
          <c:order val="2"/>
          <c:tx>
            <c:v>Dom e Feriados</c:v>
          </c:tx>
          <c:spPr>
            <a:ln w="3175">
              <a:solidFill>
                <a:srgbClr val="008000"/>
              </a:solidFill>
              <a:prstDash val="solid"/>
            </a:ln>
          </c:spPr>
          <c:marker>
            <c:symbol val="triangle"/>
            <c:size val="2"/>
            <c:spPr>
              <a:solidFill>
                <a:srgbClr val="008000"/>
              </a:solidFill>
              <a:ln>
                <a:solidFill>
                  <a:srgbClr val="008000"/>
                </a:solidFill>
                <a:prstDash val="solid"/>
              </a:ln>
            </c:spPr>
          </c:marker>
          <c:yVal>
            <c:numLit>
              <c:formatCode>General</c:formatCode>
              <c:ptCount val="19"/>
              <c:pt idx="0">
                <c:v>7186.833333333333</c:v>
              </c:pt>
              <c:pt idx="1">
                <c:v>1691</c:v>
              </c:pt>
              <c:pt idx="2">
                <c:v>1879.5</c:v>
              </c:pt>
              <c:pt idx="3">
                <c:v>2035.8333333333333</c:v>
              </c:pt>
              <c:pt idx="4">
                <c:v>3384.6666666666665</c:v>
              </c:pt>
              <c:pt idx="5">
                <c:v>4020</c:v>
              </c:pt>
              <c:pt idx="6">
                <c:v>4000.6666666666665</c:v>
              </c:pt>
              <c:pt idx="7">
                <c:v>3876.5</c:v>
              </c:pt>
              <c:pt idx="8">
                <c:v>4105.5</c:v>
              </c:pt>
              <c:pt idx="9">
                <c:v>5106.666666666667</c:v>
              </c:pt>
              <c:pt idx="10">
                <c:v>6124.166666666667</c:v>
              </c:pt>
              <c:pt idx="11">
                <c:v>5468.666666666667</c:v>
              </c:pt>
              <c:pt idx="12">
                <c:v>5868.833333333333</c:v>
              </c:pt>
              <c:pt idx="13">
                <c:v>6344.5</c:v>
              </c:pt>
              <c:pt idx="14">
                <c:v>5441.333333333333</c:v>
              </c:pt>
              <c:pt idx="15">
                <c:v>3753.6666666666665</c:v>
              </c:pt>
              <c:pt idx="16">
                <c:v>4184.833333333333</c:v>
              </c:pt>
              <c:pt idx="17">
                <c:v>3671</c:v>
              </c:pt>
              <c:pt idx="18">
                <c:v>2772.1666666666665</c:v>
              </c:pt>
            </c:numLit>
          </c:yVal>
          <c:smooth val="1"/>
        </c:ser>
        <c:axId val="131530752"/>
        <c:axId val="131532288"/>
      </c:scatterChart>
      <c:valAx>
        <c:axId val="131530752"/>
        <c:scaling>
          <c:orientation val="minMax"/>
        </c:scaling>
        <c:axPos val="b"/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575" b="0" i="0" u="none" strike="noStrike" baseline="0">
                <a:solidFill>
                  <a:srgbClr val="FFFFFF"/>
                </a:solidFill>
                <a:latin typeface="Arial"/>
                <a:ea typeface="Arial"/>
                <a:cs typeface="Arial"/>
              </a:defRPr>
            </a:pPr>
            <a:endParaRPr lang="pt-PT"/>
          </a:p>
        </c:txPr>
        <c:crossAx val="131532288"/>
        <c:crosses val="autoZero"/>
        <c:crossBetween val="midCat"/>
        <c:majorUnit val="1"/>
      </c:valAx>
      <c:valAx>
        <c:axId val="131532288"/>
        <c:scaling>
          <c:orientation val="minMax"/>
          <c:min val="0"/>
        </c:scaling>
        <c:axPos val="l"/>
        <c:majorGridlines>
          <c:spPr>
            <a:ln w="12700">
              <a:solidFill>
                <a:srgbClr val="FFFFFF"/>
              </a:solidFill>
              <a:prstDash val="solid"/>
            </a:ln>
          </c:spPr>
        </c:majorGridlines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0" u="none" strike="noStrike" baseline="0">
                <a:solidFill>
                  <a:srgbClr val="000000"/>
                </a:solidFill>
                <a:latin typeface="FF Din"/>
                <a:ea typeface="FF Din"/>
                <a:cs typeface="FF Din"/>
              </a:defRPr>
            </a:pPr>
            <a:endParaRPr lang="pt-PT"/>
          </a:p>
        </c:txPr>
        <c:crossAx val="131530752"/>
        <c:crossesAt val="0"/>
        <c:crossBetween val="midCat"/>
        <c:majorUnit val="1500"/>
      </c:valAx>
      <c:spPr>
        <a:solidFill>
          <a:srgbClr val="CCCCFF"/>
        </a:solidFill>
        <a:ln w="12700">
          <a:solidFill>
            <a:srgbClr val="00000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6530612244898122"/>
          <c:y val="8.4337771031633091E-2"/>
          <c:w val="0.18112244897959184"/>
          <c:h val="0.13654660637299906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435" b="0" i="0" u="none" strike="noStrike" baseline="0">
              <a:solidFill>
                <a:srgbClr val="000000"/>
              </a:solidFill>
              <a:latin typeface="FF Din"/>
              <a:ea typeface="FF Din"/>
              <a:cs typeface="FF Din"/>
            </a:defRPr>
          </a:pPr>
          <a:endParaRPr lang="pt-PT"/>
        </a:p>
      </c:txPr>
    </c:legend>
    <c:plotVisOnly val="1"/>
    <c:dispBlanksAs val="gap"/>
  </c:chart>
  <c:spPr>
    <a:solidFill>
      <a:srgbClr val="FFFFFF"/>
    </a:solidFill>
    <a:ln w="9525">
      <a:noFill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t-PT"/>
    </a:p>
  </c:txPr>
  <c:printSettings>
    <c:headerFooter alignWithMargins="0"/>
    <c:pageMargins b="1" l="0.75000000000000178" r="0.75000000000000178" t="1" header="0" footer="0"/>
    <c:pageSetup paperSize="9" orientation="landscape" verticalDpi="1200"/>
  </c:printSettings>
  <c:userShapes r:id="rId1"/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pt-PT"/>
  <c:chart>
    <c:plotArea>
      <c:layout>
        <c:manualLayout>
          <c:layoutTarget val="inner"/>
          <c:xMode val="edge"/>
          <c:yMode val="edge"/>
          <c:x val="0.16338050641024757"/>
          <c:y val="9.4420600858369147E-2"/>
          <c:w val="0.8253532479000435"/>
          <c:h val="0.5708154506437807"/>
        </c:manualLayout>
      </c:layout>
      <c:barChart>
        <c:barDir val="col"/>
        <c:grouping val="clustered"/>
        <c:ser>
          <c:idx val="0"/>
          <c:order val="0"/>
          <c:tx>
            <c:v>Trindade</c:v>
          </c:tx>
          <c:spPr>
            <a:solidFill>
              <a:srgbClr val="0000FF"/>
            </a:solidFill>
            <a:ln w="3175">
              <a:solidFill>
                <a:srgbClr val="000000"/>
              </a:solidFill>
              <a:prstDash val="solid"/>
            </a:ln>
          </c:spPr>
          <c:cat>
            <c:strLit>
              <c:ptCount val="3"/>
              <c:pt idx="0">
                <c:v>Seg a Sex</c:v>
              </c:pt>
              <c:pt idx="1">
                <c:v>Sábado</c:v>
              </c:pt>
              <c:pt idx="2">
                <c:v>Dom e Feriados</c:v>
              </c:pt>
            </c:strLit>
          </c:cat>
          <c:val>
            <c:numLit>
              <c:formatCode>General</c:formatCode>
              <c:ptCount val="3"/>
              <c:pt idx="0">
                <c:v>744489</c:v>
              </c:pt>
              <c:pt idx="1">
                <c:v>88012</c:v>
              </c:pt>
              <c:pt idx="2">
                <c:v>90102</c:v>
              </c:pt>
            </c:numLit>
          </c:val>
        </c:ser>
        <c:ser>
          <c:idx val="1"/>
          <c:order val="1"/>
          <c:tx>
            <c:v>Casa da Música</c:v>
          </c:tx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val>
            <c:numLit>
              <c:formatCode>General</c:formatCode>
              <c:ptCount val="3"/>
              <c:pt idx="0">
                <c:v>228314</c:v>
              </c:pt>
              <c:pt idx="1">
                <c:v>26089</c:v>
              </c:pt>
              <c:pt idx="2">
                <c:v>22577</c:v>
              </c:pt>
            </c:numLit>
          </c:val>
        </c:ser>
        <c:ser>
          <c:idx val="2"/>
          <c:order val="2"/>
          <c:tx>
            <c:v>São Bento</c:v>
          </c:tx>
          <c:spPr>
            <a:solidFill>
              <a:srgbClr val="008000"/>
            </a:solidFill>
            <a:ln w="12700">
              <a:solidFill>
                <a:srgbClr val="000000"/>
              </a:solidFill>
              <a:prstDash val="solid"/>
            </a:ln>
          </c:spPr>
          <c:val>
            <c:numLit>
              <c:formatCode>General</c:formatCode>
              <c:ptCount val="3"/>
              <c:pt idx="0">
                <c:v>160138</c:v>
              </c:pt>
              <c:pt idx="1">
                <c:v>20511</c:v>
              </c:pt>
              <c:pt idx="2">
                <c:v>24132</c:v>
              </c:pt>
            </c:numLit>
          </c:val>
        </c:ser>
        <c:ser>
          <c:idx val="3"/>
          <c:order val="3"/>
          <c:tx>
            <c:v>Campanhã</c:v>
          </c:tx>
          <c:spPr>
            <a:solidFill>
              <a:srgbClr val="FFFF00"/>
            </a:solidFill>
            <a:ln w="12700">
              <a:solidFill>
                <a:srgbClr val="000000"/>
              </a:solidFill>
              <a:prstDash val="solid"/>
            </a:ln>
          </c:spPr>
          <c:val>
            <c:numLit>
              <c:formatCode>General</c:formatCode>
              <c:ptCount val="3"/>
              <c:pt idx="0">
                <c:v>160951</c:v>
              </c:pt>
              <c:pt idx="1">
                <c:v>20539</c:v>
              </c:pt>
              <c:pt idx="2">
                <c:v>23145</c:v>
              </c:pt>
            </c:numLit>
          </c:val>
        </c:ser>
        <c:ser>
          <c:idx val="4"/>
          <c:order val="4"/>
          <c:tx>
            <c:v>Bolhão</c:v>
          </c:tx>
          <c:spPr>
            <a:solidFill>
              <a:srgbClr val="660066"/>
            </a:solidFill>
            <a:ln w="12700">
              <a:solidFill>
                <a:srgbClr val="000000"/>
              </a:solidFill>
              <a:prstDash val="solid"/>
            </a:ln>
          </c:spPr>
          <c:val>
            <c:numLit>
              <c:formatCode>General</c:formatCode>
              <c:ptCount val="3"/>
              <c:pt idx="0">
                <c:v>157571</c:v>
              </c:pt>
              <c:pt idx="1">
                <c:v>24280</c:v>
              </c:pt>
              <c:pt idx="2">
                <c:v>17003</c:v>
              </c:pt>
            </c:numLit>
          </c:val>
        </c:ser>
        <c:ser>
          <c:idx val="5"/>
          <c:order val="5"/>
          <c:tx>
            <c:v>Srª da Hora</c:v>
          </c:tx>
          <c:spPr>
            <a:solidFill>
              <a:srgbClr val="FFCC00"/>
            </a:solidFill>
            <a:ln w="12700">
              <a:solidFill>
                <a:srgbClr val="000000"/>
              </a:solidFill>
              <a:prstDash val="solid"/>
            </a:ln>
          </c:spPr>
          <c:val>
            <c:numLit>
              <c:formatCode>General</c:formatCode>
              <c:ptCount val="3"/>
              <c:pt idx="0">
                <c:v>150198</c:v>
              </c:pt>
              <c:pt idx="1">
                <c:v>23965</c:v>
              </c:pt>
              <c:pt idx="2">
                <c:v>24622</c:v>
              </c:pt>
            </c:numLit>
          </c:val>
        </c:ser>
        <c:ser>
          <c:idx val="6"/>
          <c:order val="6"/>
          <c:tx>
            <c:v>João de Deus</c:v>
          </c:tx>
          <c:spPr>
            <a:solidFill>
              <a:srgbClr val="C0C0C0"/>
            </a:solidFill>
            <a:ln w="12700">
              <a:solidFill>
                <a:srgbClr val="000000"/>
              </a:solidFill>
              <a:prstDash val="solid"/>
            </a:ln>
          </c:spPr>
          <c:val>
            <c:numLit>
              <c:formatCode>General</c:formatCode>
              <c:ptCount val="3"/>
              <c:pt idx="0">
                <c:v>129845</c:v>
              </c:pt>
              <c:pt idx="1">
                <c:v>20358</c:v>
              </c:pt>
              <c:pt idx="2">
                <c:v>13218</c:v>
              </c:pt>
            </c:numLit>
          </c:val>
        </c:ser>
        <c:ser>
          <c:idx val="7"/>
          <c:order val="7"/>
          <c:tx>
            <c:v>Estádio do Dragão</c:v>
          </c:tx>
          <c:spPr>
            <a:solidFill>
              <a:srgbClr val="CCCCFF"/>
            </a:solidFill>
            <a:ln w="12700">
              <a:solidFill>
                <a:srgbClr val="000000"/>
              </a:solidFill>
              <a:prstDash val="solid"/>
            </a:ln>
          </c:spPr>
          <c:val>
            <c:numLit>
              <c:formatCode>General</c:formatCode>
              <c:ptCount val="3"/>
              <c:pt idx="0">
                <c:v>104025</c:v>
              </c:pt>
              <c:pt idx="1">
                <c:v>16201</c:v>
              </c:pt>
              <c:pt idx="2">
                <c:v>30354</c:v>
              </c:pt>
            </c:numLit>
          </c:val>
        </c:ser>
        <c:ser>
          <c:idx val="8"/>
          <c:order val="8"/>
          <c:tx>
            <c:v>D. João II</c:v>
          </c:tx>
          <c:spPr>
            <a:solidFill>
              <a:srgbClr val="000080"/>
            </a:solidFill>
            <a:ln w="12700">
              <a:solidFill>
                <a:srgbClr val="000000"/>
              </a:solidFill>
              <a:prstDash val="solid"/>
            </a:ln>
          </c:spPr>
          <c:val>
            <c:numLit>
              <c:formatCode>General</c:formatCode>
              <c:ptCount val="3"/>
              <c:pt idx="0">
                <c:v>115348</c:v>
              </c:pt>
              <c:pt idx="1">
                <c:v>12157</c:v>
              </c:pt>
              <c:pt idx="2">
                <c:v>10828</c:v>
              </c:pt>
            </c:numLit>
          </c:val>
        </c:ser>
        <c:ser>
          <c:idx val="9"/>
          <c:order val="9"/>
          <c:tx>
            <c:v>Marquês</c:v>
          </c:tx>
          <c:spPr>
            <a:solidFill>
              <a:srgbClr val="FF00FF"/>
            </a:solidFill>
            <a:ln w="12700">
              <a:solidFill>
                <a:srgbClr val="000000"/>
              </a:solidFill>
              <a:prstDash val="solid"/>
            </a:ln>
          </c:spPr>
          <c:val>
            <c:numLit>
              <c:formatCode>General</c:formatCode>
              <c:ptCount val="3"/>
              <c:pt idx="0">
                <c:v>105292</c:v>
              </c:pt>
              <c:pt idx="1">
                <c:v>10773</c:v>
              </c:pt>
              <c:pt idx="2">
                <c:v>9066</c:v>
              </c:pt>
            </c:numLit>
          </c:val>
        </c:ser>
        <c:ser>
          <c:idx val="10"/>
          <c:order val="10"/>
          <c:tx>
            <c:v>Restantes</c:v>
          </c:tx>
          <c:spPr>
            <a:solidFill>
              <a:srgbClr val="FFFF00"/>
            </a:solidFill>
            <a:ln w="12700">
              <a:solidFill>
                <a:srgbClr val="000000"/>
              </a:solidFill>
              <a:prstDash val="solid"/>
            </a:ln>
          </c:spPr>
          <c:val>
            <c:numLit>
              <c:formatCode>General</c:formatCode>
              <c:ptCount val="3"/>
              <c:pt idx="0">
                <c:v>1790241</c:v>
              </c:pt>
              <c:pt idx="1">
                <c:v>231638</c:v>
              </c:pt>
              <c:pt idx="2">
                <c:v>220451</c:v>
              </c:pt>
            </c:numLit>
          </c:val>
        </c:ser>
        <c:gapWidth val="260"/>
        <c:overlap val="-10"/>
        <c:axId val="129712512"/>
        <c:axId val="129714048"/>
      </c:barChart>
      <c:catAx>
        <c:axId val="129712512"/>
        <c:scaling>
          <c:orientation val="minMax"/>
        </c:scaling>
        <c:axPos val="b"/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575" b="0" i="0" u="none" strike="noStrike" baseline="0">
                <a:solidFill>
                  <a:srgbClr val="000000"/>
                </a:solidFill>
                <a:latin typeface="FF Din"/>
                <a:ea typeface="FF Din"/>
                <a:cs typeface="FF Din"/>
              </a:defRPr>
            </a:pPr>
            <a:endParaRPr lang="pt-PT"/>
          </a:p>
        </c:txPr>
        <c:crossAx val="129714048"/>
        <c:crosses val="autoZero"/>
        <c:auto val="1"/>
        <c:lblAlgn val="ctr"/>
        <c:lblOffset val="100"/>
        <c:tickLblSkip val="1"/>
        <c:tickMarkSkip val="1"/>
      </c:catAx>
      <c:valAx>
        <c:axId val="129714048"/>
        <c:scaling>
          <c:orientation val="minMax"/>
          <c:min val="0"/>
        </c:scaling>
        <c:axPos val="l"/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575" b="0" i="0" u="none" strike="noStrike" baseline="0">
                <a:solidFill>
                  <a:srgbClr val="000000"/>
                </a:solidFill>
                <a:latin typeface="FF Din"/>
                <a:ea typeface="FF Din"/>
                <a:cs typeface="FF Din"/>
              </a:defRPr>
            </a:pPr>
            <a:endParaRPr lang="pt-PT"/>
          </a:p>
        </c:txPr>
        <c:crossAx val="129712512"/>
        <c:crosses val="autoZero"/>
        <c:crossBetween val="between"/>
        <c:majorUnit val="250000"/>
        <c:minorUnit val="5000"/>
      </c:valAx>
      <c:spPr>
        <a:solidFill>
          <a:srgbClr val="CCCCFF"/>
        </a:solidFill>
        <a:ln w="12700">
          <a:solidFill>
            <a:srgbClr val="000000"/>
          </a:solidFill>
          <a:prstDash val="solid"/>
        </a:ln>
      </c:spPr>
    </c:plotArea>
    <c:legend>
      <c:legendPos val="b"/>
      <c:layout>
        <c:manualLayout>
          <c:xMode val="edge"/>
          <c:yMode val="edge"/>
          <c:x val="7.0422535211267623E-2"/>
          <c:y val="0.78969957081545061"/>
          <c:w val="0.91831104210565206"/>
          <c:h val="0.18025751072961368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550" b="0" i="0" u="none" strike="noStrike" baseline="0">
              <a:solidFill>
                <a:srgbClr val="000000"/>
              </a:solidFill>
              <a:latin typeface="FF Din"/>
              <a:ea typeface="FF Din"/>
              <a:cs typeface="FF Din"/>
            </a:defRPr>
          </a:pPr>
          <a:endParaRPr lang="pt-PT"/>
        </a:p>
      </c:txPr>
    </c:legend>
    <c:plotVisOnly val="1"/>
    <c:dispBlanksAs val="gap"/>
  </c:chart>
  <c:spPr>
    <a:solidFill>
      <a:srgbClr val="FFFFFF"/>
    </a:solidFill>
    <a:ln w="9525">
      <a:noFill/>
    </a:ln>
  </c:spPr>
  <c:txPr>
    <a:bodyPr/>
    <a:lstStyle/>
    <a:p>
      <a:pPr>
        <a:defRPr sz="5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t-PT"/>
    </a:p>
  </c:txPr>
  <c:printSettings>
    <c:headerFooter alignWithMargins="0"/>
    <c:pageMargins b="1" l="0.75000000000000178" r="0.75000000000000178" t="1" header="0" footer="0"/>
    <c:pageSetup paperSize="9" orientation="landscape" verticalDpi="1200"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pt-PT"/>
  <c:chart>
    <c:title>
      <c:tx>
        <c:rich>
          <a:bodyPr/>
          <a:lstStyle/>
          <a:p>
            <a:pPr>
              <a:defRPr sz="67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pt-PT"/>
              <a:t>VALIDAÇÕES</a:t>
            </a:r>
          </a:p>
        </c:rich>
      </c:tx>
      <c:layout>
        <c:manualLayout>
          <c:xMode val="edge"/>
          <c:yMode val="edge"/>
          <c:x val="0.4089775561097258"/>
          <c:y val="2.8571428571428591E-2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0.12219451371571106"/>
          <c:y val="0.11428603316415503"/>
          <c:w val="0.82793017456359386"/>
          <c:h val="0.58285876913719059"/>
        </c:manualLayout>
      </c:layout>
      <c:lineChart>
        <c:grouping val="standard"/>
        <c:ser>
          <c:idx val="0"/>
          <c:order val="0"/>
          <c:tx>
            <c:v>Dia util</c:v>
          </c:tx>
          <c:spPr>
            <a:ln w="28575">
              <a:noFill/>
            </a:ln>
          </c:spPr>
          <c:marker>
            <c:symbol val="diamond"/>
            <c:size val="2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cat>
            <c:numLit>
              <c:formatCode>General</c:formatCode>
              <c:ptCount val="151"/>
              <c:pt idx="0">
                <c:v>39814</c:v>
              </c:pt>
              <c:pt idx="1">
                <c:v>39815</c:v>
              </c:pt>
              <c:pt idx="2">
                <c:v>39816</c:v>
              </c:pt>
              <c:pt idx="3">
                <c:v>39817</c:v>
              </c:pt>
              <c:pt idx="4">
                <c:v>39818</c:v>
              </c:pt>
              <c:pt idx="5">
                <c:v>39819</c:v>
              </c:pt>
              <c:pt idx="6">
                <c:v>39820</c:v>
              </c:pt>
              <c:pt idx="7">
                <c:v>39821</c:v>
              </c:pt>
              <c:pt idx="8">
                <c:v>39822</c:v>
              </c:pt>
              <c:pt idx="9">
                <c:v>39823</c:v>
              </c:pt>
              <c:pt idx="10">
                <c:v>39824</c:v>
              </c:pt>
              <c:pt idx="11">
                <c:v>39825</c:v>
              </c:pt>
              <c:pt idx="12">
                <c:v>39826</c:v>
              </c:pt>
              <c:pt idx="13">
                <c:v>39827</c:v>
              </c:pt>
              <c:pt idx="14">
                <c:v>39828</c:v>
              </c:pt>
              <c:pt idx="15">
                <c:v>39829</c:v>
              </c:pt>
              <c:pt idx="16">
                <c:v>39830</c:v>
              </c:pt>
              <c:pt idx="17">
                <c:v>39831</c:v>
              </c:pt>
              <c:pt idx="18">
                <c:v>39832</c:v>
              </c:pt>
              <c:pt idx="19">
                <c:v>39833</c:v>
              </c:pt>
              <c:pt idx="20">
                <c:v>39834</c:v>
              </c:pt>
              <c:pt idx="21">
                <c:v>39835</c:v>
              </c:pt>
              <c:pt idx="22">
                <c:v>39836</c:v>
              </c:pt>
              <c:pt idx="23">
                <c:v>39837</c:v>
              </c:pt>
              <c:pt idx="24">
                <c:v>39838</c:v>
              </c:pt>
              <c:pt idx="25">
                <c:v>39839</c:v>
              </c:pt>
              <c:pt idx="26">
                <c:v>39840</c:v>
              </c:pt>
              <c:pt idx="27">
                <c:v>39841</c:v>
              </c:pt>
              <c:pt idx="28">
                <c:v>39842</c:v>
              </c:pt>
              <c:pt idx="29">
                <c:v>39843</c:v>
              </c:pt>
              <c:pt idx="30">
                <c:v>39844</c:v>
              </c:pt>
              <c:pt idx="31">
                <c:v>39845</c:v>
              </c:pt>
              <c:pt idx="32">
                <c:v>39846</c:v>
              </c:pt>
              <c:pt idx="33">
                <c:v>39847</c:v>
              </c:pt>
              <c:pt idx="34">
                <c:v>39848</c:v>
              </c:pt>
              <c:pt idx="35">
                <c:v>39849</c:v>
              </c:pt>
              <c:pt idx="36">
                <c:v>39850</c:v>
              </c:pt>
              <c:pt idx="37">
                <c:v>39851</c:v>
              </c:pt>
              <c:pt idx="38">
                <c:v>39852</c:v>
              </c:pt>
              <c:pt idx="39">
                <c:v>39853</c:v>
              </c:pt>
              <c:pt idx="40">
                <c:v>39854</c:v>
              </c:pt>
              <c:pt idx="41">
                <c:v>39855</c:v>
              </c:pt>
              <c:pt idx="42">
                <c:v>39856</c:v>
              </c:pt>
              <c:pt idx="43">
                <c:v>39857</c:v>
              </c:pt>
              <c:pt idx="44">
                <c:v>39858</c:v>
              </c:pt>
              <c:pt idx="45">
                <c:v>39859</c:v>
              </c:pt>
              <c:pt idx="46">
                <c:v>39860</c:v>
              </c:pt>
              <c:pt idx="47">
                <c:v>39861</c:v>
              </c:pt>
              <c:pt idx="48">
                <c:v>39862</c:v>
              </c:pt>
              <c:pt idx="49">
                <c:v>39863</c:v>
              </c:pt>
              <c:pt idx="50">
                <c:v>39864</c:v>
              </c:pt>
              <c:pt idx="51">
                <c:v>39865</c:v>
              </c:pt>
              <c:pt idx="52">
                <c:v>39866</c:v>
              </c:pt>
              <c:pt idx="53">
                <c:v>39867</c:v>
              </c:pt>
              <c:pt idx="54">
                <c:v>39868</c:v>
              </c:pt>
              <c:pt idx="55">
                <c:v>39869</c:v>
              </c:pt>
              <c:pt idx="56">
                <c:v>39870</c:v>
              </c:pt>
              <c:pt idx="57">
                <c:v>39871</c:v>
              </c:pt>
              <c:pt idx="58">
                <c:v>39872</c:v>
              </c:pt>
              <c:pt idx="59">
                <c:v>39873</c:v>
              </c:pt>
              <c:pt idx="60">
                <c:v>39874</c:v>
              </c:pt>
              <c:pt idx="61">
                <c:v>39875</c:v>
              </c:pt>
              <c:pt idx="62">
                <c:v>39876</c:v>
              </c:pt>
              <c:pt idx="63">
                <c:v>39877</c:v>
              </c:pt>
              <c:pt idx="64">
                <c:v>39878</c:v>
              </c:pt>
              <c:pt idx="65">
                <c:v>39879</c:v>
              </c:pt>
              <c:pt idx="66">
                <c:v>39880</c:v>
              </c:pt>
              <c:pt idx="67">
                <c:v>39881</c:v>
              </c:pt>
              <c:pt idx="68">
                <c:v>39882</c:v>
              </c:pt>
              <c:pt idx="69">
                <c:v>39883</c:v>
              </c:pt>
              <c:pt idx="70">
                <c:v>39884</c:v>
              </c:pt>
              <c:pt idx="71">
                <c:v>39885</c:v>
              </c:pt>
              <c:pt idx="72">
                <c:v>39886</c:v>
              </c:pt>
              <c:pt idx="73">
                <c:v>39887</c:v>
              </c:pt>
              <c:pt idx="74">
                <c:v>39888</c:v>
              </c:pt>
              <c:pt idx="75">
                <c:v>39889</c:v>
              </c:pt>
              <c:pt idx="76">
                <c:v>39890</c:v>
              </c:pt>
              <c:pt idx="77">
                <c:v>39891</c:v>
              </c:pt>
              <c:pt idx="78">
                <c:v>39892</c:v>
              </c:pt>
              <c:pt idx="79">
                <c:v>39893</c:v>
              </c:pt>
              <c:pt idx="80">
                <c:v>39894</c:v>
              </c:pt>
              <c:pt idx="81">
                <c:v>39895</c:v>
              </c:pt>
              <c:pt idx="82">
                <c:v>39896</c:v>
              </c:pt>
              <c:pt idx="83">
                <c:v>39897</c:v>
              </c:pt>
              <c:pt idx="84">
                <c:v>39898</c:v>
              </c:pt>
              <c:pt idx="85">
                <c:v>39899</c:v>
              </c:pt>
              <c:pt idx="86">
                <c:v>39900</c:v>
              </c:pt>
              <c:pt idx="87">
                <c:v>39901</c:v>
              </c:pt>
              <c:pt idx="88">
                <c:v>39902</c:v>
              </c:pt>
              <c:pt idx="89">
                <c:v>39903</c:v>
              </c:pt>
              <c:pt idx="90">
                <c:v>39904</c:v>
              </c:pt>
              <c:pt idx="91">
                <c:v>39905</c:v>
              </c:pt>
              <c:pt idx="92">
                <c:v>39906</c:v>
              </c:pt>
              <c:pt idx="93">
                <c:v>39907</c:v>
              </c:pt>
              <c:pt idx="94">
                <c:v>39908</c:v>
              </c:pt>
              <c:pt idx="95">
                <c:v>39909</c:v>
              </c:pt>
              <c:pt idx="96">
                <c:v>39910</c:v>
              </c:pt>
              <c:pt idx="97">
                <c:v>39911</c:v>
              </c:pt>
              <c:pt idx="98">
                <c:v>39912</c:v>
              </c:pt>
              <c:pt idx="99">
                <c:v>39913</c:v>
              </c:pt>
              <c:pt idx="100">
                <c:v>39914</c:v>
              </c:pt>
              <c:pt idx="101">
                <c:v>39915</c:v>
              </c:pt>
              <c:pt idx="102">
                <c:v>39916</c:v>
              </c:pt>
              <c:pt idx="103">
                <c:v>39917</c:v>
              </c:pt>
              <c:pt idx="104">
                <c:v>39918</c:v>
              </c:pt>
              <c:pt idx="105">
                <c:v>39919</c:v>
              </c:pt>
              <c:pt idx="106">
                <c:v>39920</c:v>
              </c:pt>
              <c:pt idx="107">
                <c:v>39921</c:v>
              </c:pt>
              <c:pt idx="108">
                <c:v>39922</c:v>
              </c:pt>
              <c:pt idx="109">
                <c:v>39923</c:v>
              </c:pt>
              <c:pt idx="110">
                <c:v>39924</c:v>
              </c:pt>
              <c:pt idx="111">
                <c:v>39925</c:v>
              </c:pt>
              <c:pt idx="112">
                <c:v>39926</c:v>
              </c:pt>
              <c:pt idx="113">
                <c:v>39927</c:v>
              </c:pt>
              <c:pt idx="114">
                <c:v>39928</c:v>
              </c:pt>
              <c:pt idx="115">
                <c:v>39929</c:v>
              </c:pt>
              <c:pt idx="116">
                <c:v>39930</c:v>
              </c:pt>
              <c:pt idx="117">
                <c:v>39931</c:v>
              </c:pt>
              <c:pt idx="118">
                <c:v>39932</c:v>
              </c:pt>
              <c:pt idx="119">
                <c:v>39933</c:v>
              </c:pt>
              <c:pt idx="120">
                <c:v>39934</c:v>
              </c:pt>
              <c:pt idx="121">
                <c:v>39935</c:v>
              </c:pt>
              <c:pt idx="122">
                <c:v>39936</c:v>
              </c:pt>
              <c:pt idx="123">
                <c:v>39937</c:v>
              </c:pt>
              <c:pt idx="124">
                <c:v>39938</c:v>
              </c:pt>
              <c:pt idx="125">
                <c:v>39939</c:v>
              </c:pt>
              <c:pt idx="126">
                <c:v>39940</c:v>
              </c:pt>
              <c:pt idx="127">
                <c:v>39941</c:v>
              </c:pt>
              <c:pt idx="128">
                <c:v>39942</c:v>
              </c:pt>
              <c:pt idx="129">
                <c:v>39943</c:v>
              </c:pt>
              <c:pt idx="130">
                <c:v>39944</c:v>
              </c:pt>
              <c:pt idx="131">
                <c:v>39945</c:v>
              </c:pt>
              <c:pt idx="132">
                <c:v>39946</c:v>
              </c:pt>
              <c:pt idx="133">
                <c:v>39947</c:v>
              </c:pt>
              <c:pt idx="134">
                <c:v>39948</c:v>
              </c:pt>
              <c:pt idx="135">
                <c:v>39949</c:v>
              </c:pt>
              <c:pt idx="136">
                <c:v>39950</c:v>
              </c:pt>
              <c:pt idx="137">
                <c:v>39951</c:v>
              </c:pt>
              <c:pt idx="138">
                <c:v>39952</c:v>
              </c:pt>
              <c:pt idx="139">
                <c:v>39953</c:v>
              </c:pt>
              <c:pt idx="140">
                <c:v>39954</c:v>
              </c:pt>
              <c:pt idx="141">
                <c:v>39955</c:v>
              </c:pt>
              <c:pt idx="142">
                <c:v>39956</c:v>
              </c:pt>
              <c:pt idx="143">
                <c:v>39957</c:v>
              </c:pt>
              <c:pt idx="144">
                <c:v>39958</c:v>
              </c:pt>
              <c:pt idx="145">
                <c:v>39959</c:v>
              </c:pt>
              <c:pt idx="146">
                <c:v>39960</c:v>
              </c:pt>
              <c:pt idx="147">
                <c:v>39961</c:v>
              </c:pt>
              <c:pt idx="148">
                <c:v>39962</c:v>
              </c:pt>
              <c:pt idx="149">
                <c:v>39963</c:v>
              </c:pt>
              <c:pt idx="150">
                <c:v>39964</c:v>
              </c:pt>
            </c:numLit>
          </c:cat>
          <c:val>
            <c:numLit>
              <c:formatCode>General</c:formatCode>
              <c:ptCount val="151"/>
              <c:pt idx="0">
                <c:v>#N/A</c:v>
              </c:pt>
              <c:pt idx="1">
                <c:v>109019</c:v>
              </c:pt>
              <c:pt idx="2">
                <c:v>#N/A</c:v>
              </c:pt>
              <c:pt idx="3">
                <c:v>#N/A</c:v>
              </c:pt>
              <c:pt idx="4">
                <c:v>188338</c:v>
              </c:pt>
              <c:pt idx="5">
                <c:v>188725</c:v>
              </c:pt>
              <c:pt idx="6">
                <c:v>185482</c:v>
              </c:pt>
              <c:pt idx="7">
                <c:v>187782</c:v>
              </c:pt>
              <c:pt idx="8">
                <c:v>173155</c:v>
              </c:pt>
              <c:pt idx="9">
                <c:v>#N/A</c:v>
              </c:pt>
              <c:pt idx="10">
                <c:v>#N/A</c:v>
              </c:pt>
              <c:pt idx="11">
                <c:v>184487</c:v>
              </c:pt>
              <c:pt idx="12">
                <c:v>182066</c:v>
              </c:pt>
              <c:pt idx="13">
                <c:v>180742</c:v>
              </c:pt>
              <c:pt idx="14">
                <c:v>172046</c:v>
              </c:pt>
              <c:pt idx="15">
                <c:v>183369</c:v>
              </c:pt>
              <c:pt idx="16">
                <c:v>#N/A</c:v>
              </c:pt>
              <c:pt idx="17">
                <c:v>#N/A</c:v>
              </c:pt>
              <c:pt idx="18">
                <c:v>173043</c:v>
              </c:pt>
              <c:pt idx="19">
                <c:v>166433</c:v>
              </c:pt>
              <c:pt idx="20">
                <c:v>174276</c:v>
              </c:pt>
              <c:pt idx="21">
                <c:v>167090</c:v>
              </c:pt>
              <c:pt idx="22">
                <c:v>170446</c:v>
              </c:pt>
              <c:pt idx="23">
                <c:v>#N/A</c:v>
              </c:pt>
              <c:pt idx="24">
                <c:v>#N/A</c:v>
              </c:pt>
              <c:pt idx="25">
                <c:v>174520</c:v>
              </c:pt>
              <c:pt idx="26">
                <c:v>168739</c:v>
              </c:pt>
              <c:pt idx="27">
                <c:v>173624</c:v>
              </c:pt>
              <c:pt idx="28">
                <c:v>169977</c:v>
              </c:pt>
              <c:pt idx="29">
                <c:v>172957</c:v>
              </c:pt>
              <c:pt idx="30">
                <c:v>#N/A</c:v>
              </c:pt>
              <c:pt idx="31">
                <c:v>#N/A</c:v>
              </c:pt>
              <c:pt idx="32">
                <c:v>176430</c:v>
              </c:pt>
              <c:pt idx="33">
                <c:v>169870</c:v>
              </c:pt>
              <c:pt idx="34">
                <c:v>168340</c:v>
              </c:pt>
              <c:pt idx="35">
                <c:v>168630</c:v>
              </c:pt>
              <c:pt idx="36">
                <c:v>173964</c:v>
              </c:pt>
              <c:pt idx="37">
                <c:v>#N/A</c:v>
              </c:pt>
              <c:pt idx="38">
                <c:v>#N/A</c:v>
              </c:pt>
              <c:pt idx="39">
                <c:v>165706</c:v>
              </c:pt>
              <c:pt idx="40">
                <c:v>177824</c:v>
              </c:pt>
              <c:pt idx="41">
                <c:v>180440</c:v>
              </c:pt>
              <c:pt idx="42">
                <c:v>180558</c:v>
              </c:pt>
              <c:pt idx="43">
                <c:v>184615</c:v>
              </c:pt>
              <c:pt idx="44">
                <c:v>#N/A</c:v>
              </c:pt>
              <c:pt idx="45">
                <c:v>#N/A</c:v>
              </c:pt>
              <c:pt idx="46">
                <c:v>182955</c:v>
              </c:pt>
              <c:pt idx="47">
                <c:v>179643</c:v>
              </c:pt>
              <c:pt idx="48">
                <c:v>183852</c:v>
              </c:pt>
              <c:pt idx="49">
                <c:v>184273</c:v>
              </c:pt>
              <c:pt idx="50">
                <c:v>185787</c:v>
              </c:pt>
              <c:pt idx="51">
                <c:v>#N/A</c:v>
              </c:pt>
              <c:pt idx="52">
                <c:v>#N/A</c:v>
              </c:pt>
              <c:pt idx="53">
                <c:v>145932</c:v>
              </c:pt>
              <c:pt idx="54">
                <c:v>#N/A</c:v>
              </c:pt>
              <c:pt idx="55">
                <c:v>171636</c:v>
              </c:pt>
              <c:pt idx="56">
                <c:v>184474</c:v>
              </c:pt>
              <c:pt idx="57">
                <c:v>186518</c:v>
              </c:pt>
              <c:pt idx="58">
                <c:v>#N/A</c:v>
              </c:pt>
              <c:pt idx="59">
                <c:v>#N/A</c:v>
              </c:pt>
              <c:pt idx="60">
                <c:v>190413</c:v>
              </c:pt>
              <c:pt idx="61">
                <c:v>194376</c:v>
              </c:pt>
              <c:pt idx="62">
                <c:v>184541</c:v>
              </c:pt>
              <c:pt idx="63">
                <c:v>186929</c:v>
              </c:pt>
              <c:pt idx="64">
                <c:v>185018</c:v>
              </c:pt>
              <c:pt idx="65">
                <c:v>#N/A</c:v>
              </c:pt>
              <c:pt idx="66">
                <c:v>#N/A</c:v>
              </c:pt>
              <c:pt idx="67">
                <c:v>195715</c:v>
              </c:pt>
              <c:pt idx="68">
                <c:v>197871</c:v>
              </c:pt>
              <c:pt idx="69">
                <c:v>214518</c:v>
              </c:pt>
              <c:pt idx="70">
                <c:v>196572</c:v>
              </c:pt>
              <c:pt idx="71">
                <c:v>196170</c:v>
              </c:pt>
              <c:pt idx="72">
                <c:v>#N/A</c:v>
              </c:pt>
              <c:pt idx="73">
                <c:v>#N/A</c:v>
              </c:pt>
              <c:pt idx="74">
                <c:v>194717</c:v>
              </c:pt>
              <c:pt idx="75">
                <c:v>196324</c:v>
              </c:pt>
              <c:pt idx="76">
                <c:v>196455</c:v>
              </c:pt>
              <c:pt idx="77">
                <c:v>197812</c:v>
              </c:pt>
              <c:pt idx="78">
                <c:v>196331</c:v>
              </c:pt>
              <c:pt idx="79">
                <c:v>#N/A</c:v>
              </c:pt>
              <c:pt idx="80">
                <c:v>#N/A</c:v>
              </c:pt>
              <c:pt idx="81">
                <c:v>191198</c:v>
              </c:pt>
              <c:pt idx="82">
                <c:v>195674</c:v>
              </c:pt>
              <c:pt idx="83">
                <c:v>197146</c:v>
              </c:pt>
              <c:pt idx="84">
                <c:v>194900</c:v>
              </c:pt>
              <c:pt idx="85">
                <c:v>197956</c:v>
              </c:pt>
              <c:pt idx="86">
                <c:v>#N/A</c:v>
              </c:pt>
              <c:pt idx="87">
                <c:v>#N/A</c:v>
              </c:pt>
              <c:pt idx="88">
                <c:v>185667</c:v>
              </c:pt>
              <c:pt idx="89">
                <c:v>190307</c:v>
              </c:pt>
              <c:pt idx="90">
                <c:v>184787</c:v>
              </c:pt>
              <c:pt idx="91">
                <c:v>184645</c:v>
              </c:pt>
              <c:pt idx="92">
                <c:v>181249</c:v>
              </c:pt>
              <c:pt idx="93">
                <c:v>#N/A</c:v>
              </c:pt>
              <c:pt idx="94">
                <c:v>#N/A</c:v>
              </c:pt>
              <c:pt idx="95">
                <c:v>155724</c:v>
              </c:pt>
              <c:pt idx="96">
                <c:v>162746</c:v>
              </c:pt>
              <c:pt idx="97">
                <c:v>163919</c:v>
              </c:pt>
              <c:pt idx="98">
                <c:v>140967</c:v>
              </c:pt>
              <c:pt idx="99">
                <c:v>#N/A</c:v>
              </c:pt>
              <c:pt idx="100">
                <c:v>#N/A</c:v>
              </c:pt>
              <c:pt idx="101">
                <c:v>#N/A</c:v>
              </c:pt>
              <c:pt idx="102">
                <c:v>115642</c:v>
              </c:pt>
              <c:pt idx="103">
                <c:v>174617</c:v>
              </c:pt>
              <c:pt idx="104">
                <c:v>195722</c:v>
              </c:pt>
              <c:pt idx="105">
                <c:v>176919</c:v>
              </c:pt>
              <c:pt idx="106">
                <c:v>179081</c:v>
              </c:pt>
              <c:pt idx="107">
                <c:v>#N/A</c:v>
              </c:pt>
              <c:pt idx="108">
                <c:v>#N/A</c:v>
              </c:pt>
              <c:pt idx="109">
                <c:v>189759</c:v>
              </c:pt>
              <c:pt idx="110">
                <c:v>192500</c:v>
              </c:pt>
              <c:pt idx="111">
                <c:v>192776</c:v>
              </c:pt>
              <c:pt idx="112">
                <c:v>192500</c:v>
              </c:pt>
              <c:pt idx="113">
                <c:v>190890</c:v>
              </c:pt>
              <c:pt idx="114">
                <c:v>#N/A</c:v>
              </c:pt>
              <c:pt idx="115">
                <c:v>#N/A</c:v>
              </c:pt>
              <c:pt idx="116">
                <c:v>184861</c:v>
              </c:pt>
              <c:pt idx="117">
                <c:v>186560</c:v>
              </c:pt>
              <c:pt idx="118">
                <c:v>190552</c:v>
              </c:pt>
              <c:pt idx="119">
                <c:v>197998</c:v>
              </c:pt>
              <c:pt idx="120">
                <c:v>#N/A</c:v>
              </c:pt>
              <c:pt idx="121">
                <c:v>#N/A</c:v>
              </c:pt>
              <c:pt idx="122">
                <c:v>#N/A</c:v>
              </c:pt>
              <c:pt idx="123">
                <c:v>191379</c:v>
              </c:pt>
              <c:pt idx="124">
                <c:v>246874</c:v>
              </c:pt>
              <c:pt idx="125">
                <c:v>204654</c:v>
              </c:pt>
              <c:pt idx="126">
                <c:v>196292</c:v>
              </c:pt>
              <c:pt idx="127">
                <c:v>194636</c:v>
              </c:pt>
              <c:pt idx="128">
                <c:v>#N/A</c:v>
              </c:pt>
              <c:pt idx="129">
                <c:v>#N/A</c:v>
              </c:pt>
              <c:pt idx="130">
                <c:v>181839</c:v>
              </c:pt>
              <c:pt idx="131">
                <c:v>185425</c:v>
              </c:pt>
              <c:pt idx="132">
                <c:v>184040</c:v>
              </c:pt>
              <c:pt idx="133">
                <c:v>187228</c:v>
              </c:pt>
              <c:pt idx="134">
                <c:v>189518</c:v>
              </c:pt>
              <c:pt idx="135">
                <c:v>#N/A</c:v>
              </c:pt>
              <c:pt idx="136">
                <c:v>#N/A</c:v>
              </c:pt>
              <c:pt idx="137">
                <c:v>188183</c:v>
              </c:pt>
              <c:pt idx="138">
                <c:v>190293</c:v>
              </c:pt>
              <c:pt idx="139">
                <c:v>191120</c:v>
              </c:pt>
              <c:pt idx="140">
                <c:v>191220</c:v>
              </c:pt>
              <c:pt idx="141">
                <c:v>192021</c:v>
              </c:pt>
              <c:pt idx="142">
                <c:v>#N/A</c:v>
              </c:pt>
              <c:pt idx="143">
                <c:v>#N/A</c:v>
              </c:pt>
              <c:pt idx="144">
                <c:v>182637</c:v>
              </c:pt>
              <c:pt idx="145">
                <c:v>188769</c:v>
              </c:pt>
              <c:pt idx="146">
                <c:v>187287</c:v>
              </c:pt>
              <c:pt idx="147">
                <c:v>185563</c:v>
              </c:pt>
              <c:pt idx="148">
                <c:v>187434</c:v>
              </c:pt>
              <c:pt idx="149">
                <c:v>#N/A</c:v>
              </c:pt>
              <c:pt idx="150">
                <c:v>#N/A</c:v>
              </c:pt>
            </c:numLit>
          </c:val>
          <c:smooth val="1"/>
        </c:ser>
        <c:ser>
          <c:idx val="1"/>
          <c:order val="1"/>
          <c:tx>
            <c:v>Média n util</c:v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none"/>
          </c:marker>
          <c:cat>
            <c:numLit>
              <c:formatCode>General</c:formatCode>
              <c:ptCount val="151"/>
              <c:pt idx="0">
                <c:v>39814</c:v>
              </c:pt>
              <c:pt idx="1">
                <c:v>39815</c:v>
              </c:pt>
              <c:pt idx="2">
                <c:v>39816</c:v>
              </c:pt>
              <c:pt idx="3">
                <c:v>39817</c:v>
              </c:pt>
              <c:pt idx="4">
                <c:v>39818</c:v>
              </c:pt>
              <c:pt idx="5">
                <c:v>39819</c:v>
              </c:pt>
              <c:pt idx="6">
                <c:v>39820</c:v>
              </c:pt>
              <c:pt idx="7">
                <c:v>39821</c:v>
              </c:pt>
              <c:pt idx="8">
                <c:v>39822</c:v>
              </c:pt>
              <c:pt idx="9">
                <c:v>39823</c:v>
              </c:pt>
              <c:pt idx="10">
                <c:v>39824</c:v>
              </c:pt>
              <c:pt idx="11">
                <c:v>39825</c:v>
              </c:pt>
              <c:pt idx="12">
                <c:v>39826</c:v>
              </c:pt>
              <c:pt idx="13">
                <c:v>39827</c:v>
              </c:pt>
              <c:pt idx="14">
                <c:v>39828</c:v>
              </c:pt>
              <c:pt idx="15">
                <c:v>39829</c:v>
              </c:pt>
              <c:pt idx="16">
                <c:v>39830</c:v>
              </c:pt>
              <c:pt idx="17">
                <c:v>39831</c:v>
              </c:pt>
              <c:pt idx="18">
                <c:v>39832</c:v>
              </c:pt>
              <c:pt idx="19">
                <c:v>39833</c:v>
              </c:pt>
              <c:pt idx="20">
                <c:v>39834</c:v>
              </c:pt>
              <c:pt idx="21">
                <c:v>39835</c:v>
              </c:pt>
              <c:pt idx="22">
                <c:v>39836</c:v>
              </c:pt>
              <c:pt idx="23">
                <c:v>39837</c:v>
              </c:pt>
              <c:pt idx="24">
                <c:v>39838</c:v>
              </c:pt>
              <c:pt idx="25">
                <c:v>39839</c:v>
              </c:pt>
              <c:pt idx="26">
                <c:v>39840</c:v>
              </c:pt>
              <c:pt idx="27">
                <c:v>39841</c:v>
              </c:pt>
              <c:pt idx="28">
                <c:v>39842</c:v>
              </c:pt>
              <c:pt idx="29">
                <c:v>39843</c:v>
              </c:pt>
              <c:pt idx="30">
                <c:v>39844</c:v>
              </c:pt>
              <c:pt idx="31">
                <c:v>39845</c:v>
              </c:pt>
              <c:pt idx="32">
                <c:v>39846</c:v>
              </c:pt>
              <c:pt idx="33">
                <c:v>39847</c:v>
              </c:pt>
              <c:pt idx="34">
                <c:v>39848</c:v>
              </c:pt>
              <c:pt idx="35">
                <c:v>39849</c:v>
              </c:pt>
              <c:pt idx="36">
                <c:v>39850</c:v>
              </c:pt>
              <c:pt idx="37">
                <c:v>39851</c:v>
              </c:pt>
              <c:pt idx="38">
                <c:v>39852</c:v>
              </c:pt>
              <c:pt idx="39">
                <c:v>39853</c:v>
              </c:pt>
              <c:pt idx="40">
                <c:v>39854</c:v>
              </c:pt>
              <c:pt idx="41">
                <c:v>39855</c:v>
              </c:pt>
              <c:pt idx="42">
                <c:v>39856</c:v>
              </c:pt>
              <c:pt idx="43">
                <c:v>39857</c:v>
              </c:pt>
              <c:pt idx="44">
                <c:v>39858</c:v>
              </c:pt>
              <c:pt idx="45">
                <c:v>39859</c:v>
              </c:pt>
              <c:pt idx="46">
                <c:v>39860</c:v>
              </c:pt>
              <c:pt idx="47">
                <c:v>39861</c:v>
              </c:pt>
              <c:pt idx="48">
                <c:v>39862</c:v>
              </c:pt>
              <c:pt idx="49">
                <c:v>39863</c:v>
              </c:pt>
              <c:pt idx="50">
                <c:v>39864</c:v>
              </c:pt>
              <c:pt idx="51">
                <c:v>39865</c:v>
              </c:pt>
              <c:pt idx="52">
                <c:v>39866</c:v>
              </c:pt>
              <c:pt idx="53">
                <c:v>39867</c:v>
              </c:pt>
              <c:pt idx="54">
                <c:v>39868</c:v>
              </c:pt>
              <c:pt idx="55">
                <c:v>39869</c:v>
              </c:pt>
              <c:pt idx="56">
                <c:v>39870</c:v>
              </c:pt>
              <c:pt idx="57">
                <c:v>39871</c:v>
              </c:pt>
              <c:pt idx="58">
                <c:v>39872</c:v>
              </c:pt>
              <c:pt idx="59">
                <c:v>39873</c:v>
              </c:pt>
              <c:pt idx="60">
                <c:v>39874</c:v>
              </c:pt>
              <c:pt idx="61">
                <c:v>39875</c:v>
              </c:pt>
              <c:pt idx="62">
                <c:v>39876</c:v>
              </c:pt>
              <c:pt idx="63">
                <c:v>39877</c:v>
              </c:pt>
              <c:pt idx="64">
                <c:v>39878</c:v>
              </c:pt>
              <c:pt idx="65">
                <c:v>39879</c:v>
              </c:pt>
              <c:pt idx="66">
                <c:v>39880</c:v>
              </c:pt>
              <c:pt idx="67">
                <c:v>39881</c:v>
              </c:pt>
              <c:pt idx="68">
                <c:v>39882</c:v>
              </c:pt>
              <c:pt idx="69">
                <c:v>39883</c:v>
              </c:pt>
              <c:pt idx="70">
                <c:v>39884</c:v>
              </c:pt>
              <c:pt idx="71">
                <c:v>39885</c:v>
              </c:pt>
              <c:pt idx="72">
                <c:v>39886</c:v>
              </c:pt>
              <c:pt idx="73">
                <c:v>39887</c:v>
              </c:pt>
              <c:pt idx="74">
                <c:v>39888</c:v>
              </c:pt>
              <c:pt idx="75">
                <c:v>39889</c:v>
              </c:pt>
              <c:pt idx="76">
                <c:v>39890</c:v>
              </c:pt>
              <c:pt idx="77">
                <c:v>39891</c:v>
              </c:pt>
              <c:pt idx="78">
                <c:v>39892</c:v>
              </c:pt>
              <c:pt idx="79">
                <c:v>39893</c:v>
              </c:pt>
              <c:pt idx="80">
                <c:v>39894</c:v>
              </c:pt>
              <c:pt idx="81">
                <c:v>39895</c:v>
              </c:pt>
              <c:pt idx="82">
                <c:v>39896</c:v>
              </c:pt>
              <c:pt idx="83">
                <c:v>39897</c:v>
              </c:pt>
              <c:pt idx="84">
                <c:v>39898</c:v>
              </c:pt>
              <c:pt idx="85">
                <c:v>39899</c:v>
              </c:pt>
              <c:pt idx="86">
                <c:v>39900</c:v>
              </c:pt>
              <c:pt idx="87">
                <c:v>39901</c:v>
              </c:pt>
              <c:pt idx="88">
                <c:v>39902</c:v>
              </c:pt>
              <c:pt idx="89">
                <c:v>39903</c:v>
              </c:pt>
              <c:pt idx="90">
                <c:v>39904</c:v>
              </c:pt>
              <c:pt idx="91">
                <c:v>39905</c:v>
              </c:pt>
              <c:pt idx="92">
                <c:v>39906</c:v>
              </c:pt>
              <c:pt idx="93">
                <c:v>39907</c:v>
              </c:pt>
              <c:pt idx="94">
                <c:v>39908</c:v>
              </c:pt>
              <c:pt idx="95">
                <c:v>39909</c:v>
              </c:pt>
              <c:pt idx="96">
                <c:v>39910</c:v>
              </c:pt>
              <c:pt idx="97">
                <c:v>39911</c:v>
              </c:pt>
              <c:pt idx="98">
                <c:v>39912</c:v>
              </c:pt>
              <c:pt idx="99">
                <c:v>39913</c:v>
              </c:pt>
              <c:pt idx="100">
                <c:v>39914</c:v>
              </c:pt>
              <c:pt idx="101">
                <c:v>39915</c:v>
              </c:pt>
              <c:pt idx="102">
                <c:v>39916</c:v>
              </c:pt>
              <c:pt idx="103">
                <c:v>39917</c:v>
              </c:pt>
              <c:pt idx="104">
                <c:v>39918</c:v>
              </c:pt>
              <c:pt idx="105">
                <c:v>39919</c:v>
              </c:pt>
              <c:pt idx="106">
                <c:v>39920</c:v>
              </c:pt>
              <c:pt idx="107">
                <c:v>39921</c:v>
              </c:pt>
              <c:pt idx="108">
                <c:v>39922</c:v>
              </c:pt>
              <c:pt idx="109">
                <c:v>39923</c:v>
              </c:pt>
              <c:pt idx="110">
                <c:v>39924</c:v>
              </c:pt>
              <c:pt idx="111">
                <c:v>39925</c:v>
              </c:pt>
              <c:pt idx="112">
                <c:v>39926</c:v>
              </c:pt>
              <c:pt idx="113">
                <c:v>39927</c:v>
              </c:pt>
              <c:pt idx="114">
                <c:v>39928</c:v>
              </c:pt>
              <c:pt idx="115">
                <c:v>39929</c:v>
              </c:pt>
              <c:pt idx="116">
                <c:v>39930</c:v>
              </c:pt>
              <c:pt idx="117">
                <c:v>39931</c:v>
              </c:pt>
              <c:pt idx="118">
                <c:v>39932</c:v>
              </c:pt>
              <c:pt idx="119">
                <c:v>39933</c:v>
              </c:pt>
              <c:pt idx="120">
                <c:v>39934</c:v>
              </c:pt>
              <c:pt idx="121">
                <c:v>39935</c:v>
              </c:pt>
              <c:pt idx="122">
                <c:v>39936</c:v>
              </c:pt>
              <c:pt idx="123">
                <c:v>39937</c:v>
              </c:pt>
              <c:pt idx="124">
                <c:v>39938</c:v>
              </c:pt>
              <c:pt idx="125">
                <c:v>39939</c:v>
              </c:pt>
              <c:pt idx="126">
                <c:v>39940</c:v>
              </c:pt>
              <c:pt idx="127">
                <c:v>39941</c:v>
              </c:pt>
              <c:pt idx="128">
                <c:v>39942</c:v>
              </c:pt>
              <c:pt idx="129">
                <c:v>39943</c:v>
              </c:pt>
              <c:pt idx="130">
                <c:v>39944</c:v>
              </c:pt>
              <c:pt idx="131">
                <c:v>39945</c:v>
              </c:pt>
              <c:pt idx="132">
                <c:v>39946</c:v>
              </c:pt>
              <c:pt idx="133">
                <c:v>39947</c:v>
              </c:pt>
              <c:pt idx="134">
                <c:v>39948</c:v>
              </c:pt>
              <c:pt idx="135">
                <c:v>39949</c:v>
              </c:pt>
              <c:pt idx="136">
                <c:v>39950</c:v>
              </c:pt>
              <c:pt idx="137">
                <c:v>39951</c:v>
              </c:pt>
              <c:pt idx="138">
                <c:v>39952</c:v>
              </c:pt>
              <c:pt idx="139">
                <c:v>39953</c:v>
              </c:pt>
              <c:pt idx="140">
                <c:v>39954</c:v>
              </c:pt>
              <c:pt idx="141">
                <c:v>39955</c:v>
              </c:pt>
              <c:pt idx="142">
                <c:v>39956</c:v>
              </c:pt>
              <c:pt idx="143">
                <c:v>39957</c:v>
              </c:pt>
              <c:pt idx="144">
                <c:v>39958</c:v>
              </c:pt>
              <c:pt idx="145">
                <c:v>39959</c:v>
              </c:pt>
              <c:pt idx="146">
                <c:v>39960</c:v>
              </c:pt>
              <c:pt idx="147">
                <c:v>39961</c:v>
              </c:pt>
              <c:pt idx="148">
                <c:v>39962</c:v>
              </c:pt>
              <c:pt idx="149">
                <c:v>39963</c:v>
              </c:pt>
              <c:pt idx="150">
                <c:v>39964</c:v>
              </c:pt>
            </c:numLit>
          </c:cat>
          <c:val>
            <c:numLit>
              <c:formatCode>General</c:formatCode>
              <c:ptCount val="151"/>
              <c:pt idx="0">
                <c:v>65798.7</c:v>
              </c:pt>
              <c:pt idx="1">
                <c:v>65798.7</c:v>
              </c:pt>
              <c:pt idx="2">
                <c:v>65798.7</c:v>
              </c:pt>
              <c:pt idx="3">
                <c:v>65798.7</c:v>
              </c:pt>
              <c:pt idx="4">
                <c:v>65798.7</c:v>
              </c:pt>
              <c:pt idx="5">
                <c:v>65798.7</c:v>
              </c:pt>
              <c:pt idx="6">
                <c:v>65798.7</c:v>
              </c:pt>
              <c:pt idx="7">
                <c:v>65798.7</c:v>
              </c:pt>
              <c:pt idx="8">
                <c:v>65798.7</c:v>
              </c:pt>
              <c:pt idx="9">
                <c:v>65798.7</c:v>
              </c:pt>
              <c:pt idx="10">
                <c:v>65798.7</c:v>
              </c:pt>
              <c:pt idx="11">
                <c:v>65798.7</c:v>
              </c:pt>
              <c:pt idx="12">
                <c:v>65798.7</c:v>
              </c:pt>
              <c:pt idx="13">
                <c:v>65798.7</c:v>
              </c:pt>
              <c:pt idx="14">
                <c:v>65798.7</c:v>
              </c:pt>
              <c:pt idx="15">
                <c:v>65798.7</c:v>
              </c:pt>
              <c:pt idx="16">
                <c:v>65798.7</c:v>
              </c:pt>
              <c:pt idx="17">
                <c:v>65798.7</c:v>
              </c:pt>
              <c:pt idx="18">
                <c:v>65798.7</c:v>
              </c:pt>
              <c:pt idx="19">
                <c:v>65798.7</c:v>
              </c:pt>
              <c:pt idx="20">
                <c:v>65798.7</c:v>
              </c:pt>
              <c:pt idx="21">
                <c:v>65798.7</c:v>
              </c:pt>
              <c:pt idx="22">
                <c:v>65798.7</c:v>
              </c:pt>
              <c:pt idx="23">
                <c:v>65798.7</c:v>
              </c:pt>
              <c:pt idx="24">
                <c:v>65798.7</c:v>
              </c:pt>
              <c:pt idx="25">
                <c:v>65798.7</c:v>
              </c:pt>
              <c:pt idx="26">
                <c:v>65798.7</c:v>
              </c:pt>
              <c:pt idx="27">
                <c:v>65798.7</c:v>
              </c:pt>
              <c:pt idx="28">
                <c:v>65798.7</c:v>
              </c:pt>
              <c:pt idx="29">
                <c:v>65798.7</c:v>
              </c:pt>
              <c:pt idx="30">
                <c:v>65798.7</c:v>
              </c:pt>
              <c:pt idx="31">
                <c:v>73547.888888888891</c:v>
              </c:pt>
              <c:pt idx="32">
                <c:v>73547.888888888891</c:v>
              </c:pt>
              <c:pt idx="33">
                <c:v>73547.888888888891</c:v>
              </c:pt>
              <c:pt idx="34">
                <c:v>73547.888888888891</c:v>
              </c:pt>
              <c:pt idx="35">
                <c:v>73547.888888888891</c:v>
              </c:pt>
              <c:pt idx="36">
                <c:v>73547.888888888891</c:v>
              </c:pt>
              <c:pt idx="37">
                <c:v>73547.888888888891</c:v>
              </c:pt>
              <c:pt idx="38">
                <c:v>73547.888888888891</c:v>
              </c:pt>
              <c:pt idx="39">
                <c:v>73547.888888888891</c:v>
              </c:pt>
              <c:pt idx="40">
                <c:v>73547.888888888891</c:v>
              </c:pt>
              <c:pt idx="41">
                <c:v>73547.888888888891</c:v>
              </c:pt>
              <c:pt idx="42">
                <c:v>73547.888888888891</c:v>
              </c:pt>
              <c:pt idx="43">
                <c:v>73547.888888888891</c:v>
              </c:pt>
              <c:pt idx="44">
                <c:v>73547.888888888891</c:v>
              </c:pt>
              <c:pt idx="45">
                <c:v>73547.888888888891</c:v>
              </c:pt>
              <c:pt idx="46">
                <c:v>73547.888888888891</c:v>
              </c:pt>
              <c:pt idx="47">
                <c:v>73547.888888888891</c:v>
              </c:pt>
              <c:pt idx="48">
                <c:v>73547.888888888891</c:v>
              </c:pt>
              <c:pt idx="49">
                <c:v>73547.888888888891</c:v>
              </c:pt>
              <c:pt idx="50">
                <c:v>73547.888888888891</c:v>
              </c:pt>
              <c:pt idx="51">
                <c:v>73547.888888888891</c:v>
              </c:pt>
              <c:pt idx="52">
                <c:v>73547.888888888891</c:v>
              </c:pt>
              <c:pt idx="53">
                <c:v>73547.888888888891</c:v>
              </c:pt>
              <c:pt idx="54">
                <c:v>73547.888888888891</c:v>
              </c:pt>
              <c:pt idx="55">
                <c:v>73547.888888888891</c:v>
              </c:pt>
              <c:pt idx="56">
                <c:v>73547.888888888891</c:v>
              </c:pt>
              <c:pt idx="57">
                <c:v>73547.888888888891</c:v>
              </c:pt>
              <c:pt idx="58">
                <c:v>73547.888888888891</c:v>
              </c:pt>
              <c:pt idx="59">
                <c:v>75222.555555555562</c:v>
              </c:pt>
              <c:pt idx="60">
                <c:v>75222.555555555562</c:v>
              </c:pt>
              <c:pt idx="61">
                <c:v>75222.555555555562</c:v>
              </c:pt>
              <c:pt idx="62">
                <c:v>75222.555555555562</c:v>
              </c:pt>
              <c:pt idx="63">
                <c:v>75222.555555555562</c:v>
              </c:pt>
              <c:pt idx="64">
                <c:v>75222.555555555562</c:v>
              </c:pt>
              <c:pt idx="65">
                <c:v>75222.555555555562</c:v>
              </c:pt>
              <c:pt idx="66">
                <c:v>75222.555555555562</c:v>
              </c:pt>
              <c:pt idx="67">
                <c:v>75222.555555555562</c:v>
              </c:pt>
              <c:pt idx="68">
                <c:v>75222.555555555562</c:v>
              </c:pt>
              <c:pt idx="69">
                <c:v>75222.555555555562</c:v>
              </c:pt>
              <c:pt idx="70">
                <c:v>75222.555555555562</c:v>
              </c:pt>
              <c:pt idx="71">
                <c:v>75222.555555555562</c:v>
              </c:pt>
              <c:pt idx="72">
                <c:v>75222.555555555562</c:v>
              </c:pt>
              <c:pt idx="73">
                <c:v>75222.555555555562</c:v>
              </c:pt>
              <c:pt idx="74">
                <c:v>75222.555555555562</c:v>
              </c:pt>
              <c:pt idx="75">
                <c:v>75222.555555555562</c:v>
              </c:pt>
              <c:pt idx="76">
                <c:v>75222.555555555562</c:v>
              </c:pt>
              <c:pt idx="77">
                <c:v>75222.555555555562</c:v>
              </c:pt>
              <c:pt idx="78">
                <c:v>75222.555555555562</c:v>
              </c:pt>
              <c:pt idx="79">
                <c:v>75222.555555555562</c:v>
              </c:pt>
              <c:pt idx="80">
                <c:v>75222.555555555562</c:v>
              </c:pt>
              <c:pt idx="81">
                <c:v>75222.555555555562</c:v>
              </c:pt>
              <c:pt idx="82">
                <c:v>75222.555555555562</c:v>
              </c:pt>
              <c:pt idx="83">
                <c:v>75222.555555555562</c:v>
              </c:pt>
              <c:pt idx="84">
                <c:v>75222.555555555562</c:v>
              </c:pt>
              <c:pt idx="85">
                <c:v>75222.555555555562</c:v>
              </c:pt>
              <c:pt idx="86">
                <c:v>75222.555555555562</c:v>
              </c:pt>
              <c:pt idx="87">
                <c:v>75222.555555555562</c:v>
              </c:pt>
              <c:pt idx="88">
                <c:v>75222.555555555562</c:v>
              </c:pt>
              <c:pt idx="89">
                <c:v>75222.555555555562</c:v>
              </c:pt>
              <c:pt idx="90">
                <c:v>66831</c:v>
              </c:pt>
              <c:pt idx="91">
                <c:v>66831</c:v>
              </c:pt>
              <c:pt idx="92">
                <c:v>66831</c:v>
              </c:pt>
              <c:pt idx="93">
                <c:v>66831</c:v>
              </c:pt>
              <c:pt idx="94">
                <c:v>66831</c:v>
              </c:pt>
              <c:pt idx="95">
                <c:v>66831</c:v>
              </c:pt>
              <c:pt idx="96">
                <c:v>66831</c:v>
              </c:pt>
              <c:pt idx="97">
                <c:v>66831</c:v>
              </c:pt>
              <c:pt idx="98">
                <c:v>66831</c:v>
              </c:pt>
              <c:pt idx="99">
                <c:v>66831</c:v>
              </c:pt>
              <c:pt idx="100">
                <c:v>66831</c:v>
              </c:pt>
              <c:pt idx="101">
                <c:v>66831</c:v>
              </c:pt>
              <c:pt idx="102">
                <c:v>66831</c:v>
              </c:pt>
              <c:pt idx="103">
                <c:v>66831</c:v>
              </c:pt>
              <c:pt idx="104">
                <c:v>66831</c:v>
              </c:pt>
              <c:pt idx="105">
                <c:v>66831</c:v>
              </c:pt>
              <c:pt idx="106">
                <c:v>66831</c:v>
              </c:pt>
              <c:pt idx="107">
                <c:v>66831</c:v>
              </c:pt>
              <c:pt idx="108">
                <c:v>66831</c:v>
              </c:pt>
              <c:pt idx="109">
                <c:v>66831</c:v>
              </c:pt>
              <c:pt idx="110">
                <c:v>66831</c:v>
              </c:pt>
              <c:pt idx="111">
                <c:v>66831</c:v>
              </c:pt>
              <c:pt idx="112">
                <c:v>66831</c:v>
              </c:pt>
              <c:pt idx="113">
                <c:v>66831</c:v>
              </c:pt>
              <c:pt idx="114">
                <c:v>66831</c:v>
              </c:pt>
              <c:pt idx="115">
                <c:v>66831</c:v>
              </c:pt>
              <c:pt idx="116">
                <c:v>66831</c:v>
              </c:pt>
              <c:pt idx="117">
                <c:v>66831</c:v>
              </c:pt>
              <c:pt idx="118">
                <c:v>66831</c:v>
              </c:pt>
              <c:pt idx="119">
                <c:v>66831</c:v>
              </c:pt>
              <c:pt idx="120">
                <c:v>89092.818181818177</c:v>
              </c:pt>
              <c:pt idx="121">
                <c:v>89092.818181818177</c:v>
              </c:pt>
              <c:pt idx="122">
                <c:v>89092.818181818177</c:v>
              </c:pt>
              <c:pt idx="123">
                <c:v>89092.818181818177</c:v>
              </c:pt>
              <c:pt idx="124">
                <c:v>89092.818181818177</c:v>
              </c:pt>
              <c:pt idx="125">
                <c:v>89092.818181818177</c:v>
              </c:pt>
              <c:pt idx="126">
                <c:v>89092.818181818177</c:v>
              </c:pt>
              <c:pt idx="127">
                <c:v>89092.818181818177</c:v>
              </c:pt>
              <c:pt idx="128">
                <c:v>89092.818181818177</c:v>
              </c:pt>
              <c:pt idx="129">
                <c:v>89092.818181818177</c:v>
              </c:pt>
              <c:pt idx="130">
                <c:v>89092.818181818177</c:v>
              </c:pt>
              <c:pt idx="131">
                <c:v>89092.818181818177</c:v>
              </c:pt>
              <c:pt idx="132">
                <c:v>89092.818181818177</c:v>
              </c:pt>
              <c:pt idx="133">
                <c:v>89092.818181818177</c:v>
              </c:pt>
              <c:pt idx="134">
                <c:v>89092.818181818177</c:v>
              </c:pt>
              <c:pt idx="135">
                <c:v>89092.818181818177</c:v>
              </c:pt>
              <c:pt idx="136">
                <c:v>89092.818181818177</c:v>
              </c:pt>
              <c:pt idx="137">
                <c:v>89092.818181818177</c:v>
              </c:pt>
              <c:pt idx="138">
                <c:v>89092.818181818177</c:v>
              </c:pt>
              <c:pt idx="139">
                <c:v>89092.818181818177</c:v>
              </c:pt>
              <c:pt idx="140">
                <c:v>89092.818181818177</c:v>
              </c:pt>
              <c:pt idx="141">
                <c:v>89092.818181818177</c:v>
              </c:pt>
              <c:pt idx="142">
                <c:v>89092.818181818177</c:v>
              </c:pt>
              <c:pt idx="143">
                <c:v>89092.818181818177</c:v>
              </c:pt>
              <c:pt idx="144">
                <c:v>89092.818181818177</c:v>
              </c:pt>
              <c:pt idx="145">
                <c:v>89092.818181818177</c:v>
              </c:pt>
              <c:pt idx="146">
                <c:v>89092.818181818177</c:v>
              </c:pt>
              <c:pt idx="147">
                <c:v>89092.818181818177</c:v>
              </c:pt>
              <c:pt idx="148">
                <c:v>89092.818181818177</c:v>
              </c:pt>
              <c:pt idx="149">
                <c:v>89092.818181818177</c:v>
              </c:pt>
              <c:pt idx="150">
                <c:v>89092.818181818177</c:v>
              </c:pt>
            </c:numLit>
          </c:val>
        </c:ser>
        <c:ser>
          <c:idx val="2"/>
          <c:order val="2"/>
          <c:tx>
            <c:v>Média d util</c:v>
          </c:tx>
          <c:spPr>
            <a:ln w="12700">
              <a:solidFill>
                <a:srgbClr val="993300"/>
              </a:solidFill>
              <a:prstDash val="solid"/>
            </a:ln>
          </c:spPr>
          <c:marker>
            <c:symbol val="square"/>
            <c:size val="2"/>
            <c:spPr>
              <a:noFill/>
              <a:ln w="9525">
                <a:noFill/>
              </a:ln>
            </c:spPr>
          </c:marker>
          <c:cat>
            <c:numLit>
              <c:formatCode>General</c:formatCode>
              <c:ptCount val="151"/>
              <c:pt idx="0">
                <c:v>39814</c:v>
              </c:pt>
              <c:pt idx="1">
                <c:v>39815</c:v>
              </c:pt>
              <c:pt idx="2">
                <c:v>39816</c:v>
              </c:pt>
              <c:pt idx="3">
                <c:v>39817</c:v>
              </c:pt>
              <c:pt idx="4">
                <c:v>39818</c:v>
              </c:pt>
              <c:pt idx="5">
                <c:v>39819</c:v>
              </c:pt>
              <c:pt idx="6">
                <c:v>39820</c:v>
              </c:pt>
              <c:pt idx="7">
                <c:v>39821</c:v>
              </c:pt>
              <c:pt idx="8">
                <c:v>39822</c:v>
              </c:pt>
              <c:pt idx="9">
                <c:v>39823</c:v>
              </c:pt>
              <c:pt idx="10">
                <c:v>39824</c:v>
              </c:pt>
              <c:pt idx="11">
                <c:v>39825</c:v>
              </c:pt>
              <c:pt idx="12">
                <c:v>39826</c:v>
              </c:pt>
              <c:pt idx="13">
                <c:v>39827</c:v>
              </c:pt>
              <c:pt idx="14">
                <c:v>39828</c:v>
              </c:pt>
              <c:pt idx="15">
                <c:v>39829</c:v>
              </c:pt>
              <c:pt idx="16">
                <c:v>39830</c:v>
              </c:pt>
              <c:pt idx="17">
                <c:v>39831</c:v>
              </c:pt>
              <c:pt idx="18">
                <c:v>39832</c:v>
              </c:pt>
              <c:pt idx="19">
                <c:v>39833</c:v>
              </c:pt>
              <c:pt idx="20">
                <c:v>39834</c:v>
              </c:pt>
              <c:pt idx="21">
                <c:v>39835</c:v>
              </c:pt>
              <c:pt idx="22">
                <c:v>39836</c:v>
              </c:pt>
              <c:pt idx="23">
                <c:v>39837</c:v>
              </c:pt>
              <c:pt idx="24">
                <c:v>39838</c:v>
              </c:pt>
              <c:pt idx="25">
                <c:v>39839</c:v>
              </c:pt>
              <c:pt idx="26">
                <c:v>39840</c:v>
              </c:pt>
              <c:pt idx="27">
                <c:v>39841</c:v>
              </c:pt>
              <c:pt idx="28">
                <c:v>39842</c:v>
              </c:pt>
              <c:pt idx="29">
                <c:v>39843</c:v>
              </c:pt>
              <c:pt idx="30">
                <c:v>39844</c:v>
              </c:pt>
              <c:pt idx="31">
                <c:v>39845</c:v>
              </c:pt>
              <c:pt idx="32">
                <c:v>39846</c:v>
              </c:pt>
              <c:pt idx="33">
                <c:v>39847</c:v>
              </c:pt>
              <c:pt idx="34">
                <c:v>39848</c:v>
              </c:pt>
              <c:pt idx="35">
                <c:v>39849</c:v>
              </c:pt>
              <c:pt idx="36">
                <c:v>39850</c:v>
              </c:pt>
              <c:pt idx="37">
                <c:v>39851</c:v>
              </c:pt>
              <c:pt idx="38">
                <c:v>39852</c:v>
              </c:pt>
              <c:pt idx="39">
                <c:v>39853</c:v>
              </c:pt>
              <c:pt idx="40">
                <c:v>39854</c:v>
              </c:pt>
              <c:pt idx="41">
                <c:v>39855</c:v>
              </c:pt>
              <c:pt idx="42">
                <c:v>39856</c:v>
              </c:pt>
              <c:pt idx="43">
                <c:v>39857</c:v>
              </c:pt>
              <c:pt idx="44">
                <c:v>39858</c:v>
              </c:pt>
              <c:pt idx="45">
                <c:v>39859</c:v>
              </c:pt>
              <c:pt idx="46">
                <c:v>39860</c:v>
              </c:pt>
              <c:pt idx="47">
                <c:v>39861</c:v>
              </c:pt>
              <c:pt idx="48">
                <c:v>39862</c:v>
              </c:pt>
              <c:pt idx="49">
                <c:v>39863</c:v>
              </c:pt>
              <c:pt idx="50">
                <c:v>39864</c:v>
              </c:pt>
              <c:pt idx="51">
                <c:v>39865</c:v>
              </c:pt>
              <c:pt idx="52">
                <c:v>39866</c:v>
              </c:pt>
              <c:pt idx="53">
                <c:v>39867</c:v>
              </c:pt>
              <c:pt idx="54">
                <c:v>39868</c:v>
              </c:pt>
              <c:pt idx="55">
                <c:v>39869</c:v>
              </c:pt>
              <c:pt idx="56">
                <c:v>39870</c:v>
              </c:pt>
              <c:pt idx="57">
                <c:v>39871</c:v>
              </c:pt>
              <c:pt idx="58">
                <c:v>39872</c:v>
              </c:pt>
              <c:pt idx="59">
                <c:v>39873</c:v>
              </c:pt>
              <c:pt idx="60">
                <c:v>39874</c:v>
              </c:pt>
              <c:pt idx="61">
                <c:v>39875</c:v>
              </c:pt>
              <c:pt idx="62">
                <c:v>39876</c:v>
              </c:pt>
              <c:pt idx="63">
                <c:v>39877</c:v>
              </c:pt>
              <c:pt idx="64">
                <c:v>39878</c:v>
              </c:pt>
              <c:pt idx="65">
                <c:v>39879</c:v>
              </c:pt>
              <c:pt idx="66">
                <c:v>39880</c:v>
              </c:pt>
              <c:pt idx="67">
                <c:v>39881</c:v>
              </c:pt>
              <c:pt idx="68">
                <c:v>39882</c:v>
              </c:pt>
              <c:pt idx="69">
                <c:v>39883</c:v>
              </c:pt>
              <c:pt idx="70">
                <c:v>39884</c:v>
              </c:pt>
              <c:pt idx="71">
                <c:v>39885</c:v>
              </c:pt>
              <c:pt idx="72">
                <c:v>39886</c:v>
              </c:pt>
              <c:pt idx="73">
                <c:v>39887</c:v>
              </c:pt>
              <c:pt idx="74">
                <c:v>39888</c:v>
              </c:pt>
              <c:pt idx="75">
                <c:v>39889</c:v>
              </c:pt>
              <c:pt idx="76">
                <c:v>39890</c:v>
              </c:pt>
              <c:pt idx="77">
                <c:v>39891</c:v>
              </c:pt>
              <c:pt idx="78">
                <c:v>39892</c:v>
              </c:pt>
              <c:pt idx="79">
                <c:v>39893</c:v>
              </c:pt>
              <c:pt idx="80">
                <c:v>39894</c:v>
              </c:pt>
              <c:pt idx="81">
                <c:v>39895</c:v>
              </c:pt>
              <c:pt idx="82">
                <c:v>39896</c:v>
              </c:pt>
              <c:pt idx="83">
                <c:v>39897</c:v>
              </c:pt>
              <c:pt idx="84">
                <c:v>39898</c:v>
              </c:pt>
              <c:pt idx="85">
                <c:v>39899</c:v>
              </c:pt>
              <c:pt idx="86">
                <c:v>39900</c:v>
              </c:pt>
              <c:pt idx="87">
                <c:v>39901</c:v>
              </c:pt>
              <c:pt idx="88">
                <c:v>39902</c:v>
              </c:pt>
              <c:pt idx="89">
                <c:v>39903</c:v>
              </c:pt>
              <c:pt idx="90">
                <c:v>39904</c:v>
              </c:pt>
              <c:pt idx="91">
                <c:v>39905</c:v>
              </c:pt>
              <c:pt idx="92">
                <c:v>39906</c:v>
              </c:pt>
              <c:pt idx="93">
                <c:v>39907</c:v>
              </c:pt>
              <c:pt idx="94">
                <c:v>39908</c:v>
              </c:pt>
              <c:pt idx="95">
                <c:v>39909</c:v>
              </c:pt>
              <c:pt idx="96">
                <c:v>39910</c:v>
              </c:pt>
              <c:pt idx="97">
                <c:v>39911</c:v>
              </c:pt>
              <c:pt idx="98">
                <c:v>39912</c:v>
              </c:pt>
              <c:pt idx="99">
                <c:v>39913</c:v>
              </c:pt>
              <c:pt idx="100">
                <c:v>39914</c:v>
              </c:pt>
              <c:pt idx="101">
                <c:v>39915</c:v>
              </c:pt>
              <c:pt idx="102">
                <c:v>39916</c:v>
              </c:pt>
              <c:pt idx="103">
                <c:v>39917</c:v>
              </c:pt>
              <c:pt idx="104">
                <c:v>39918</c:v>
              </c:pt>
              <c:pt idx="105">
                <c:v>39919</c:v>
              </c:pt>
              <c:pt idx="106">
                <c:v>39920</c:v>
              </c:pt>
              <c:pt idx="107">
                <c:v>39921</c:v>
              </c:pt>
              <c:pt idx="108">
                <c:v>39922</c:v>
              </c:pt>
              <c:pt idx="109">
                <c:v>39923</c:v>
              </c:pt>
              <c:pt idx="110">
                <c:v>39924</c:v>
              </c:pt>
              <c:pt idx="111">
                <c:v>39925</c:v>
              </c:pt>
              <c:pt idx="112">
                <c:v>39926</c:v>
              </c:pt>
              <c:pt idx="113">
                <c:v>39927</c:v>
              </c:pt>
              <c:pt idx="114">
                <c:v>39928</c:v>
              </c:pt>
              <c:pt idx="115">
                <c:v>39929</c:v>
              </c:pt>
              <c:pt idx="116">
                <c:v>39930</c:v>
              </c:pt>
              <c:pt idx="117">
                <c:v>39931</c:v>
              </c:pt>
              <c:pt idx="118">
                <c:v>39932</c:v>
              </c:pt>
              <c:pt idx="119">
                <c:v>39933</c:v>
              </c:pt>
              <c:pt idx="120">
                <c:v>39934</c:v>
              </c:pt>
              <c:pt idx="121">
                <c:v>39935</c:v>
              </c:pt>
              <c:pt idx="122">
                <c:v>39936</c:v>
              </c:pt>
              <c:pt idx="123">
                <c:v>39937</c:v>
              </c:pt>
              <c:pt idx="124">
                <c:v>39938</c:v>
              </c:pt>
              <c:pt idx="125">
                <c:v>39939</c:v>
              </c:pt>
              <c:pt idx="126">
                <c:v>39940</c:v>
              </c:pt>
              <c:pt idx="127">
                <c:v>39941</c:v>
              </c:pt>
              <c:pt idx="128">
                <c:v>39942</c:v>
              </c:pt>
              <c:pt idx="129">
                <c:v>39943</c:v>
              </c:pt>
              <c:pt idx="130">
                <c:v>39944</c:v>
              </c:pt>
              <c:pt idx="131">
                <c:v>39945</c:v>
              </c:pt>
              <c:pt idx="132">
                <c:v>39946</c:v>
              </c:pt>
              <c:pt idx="133">
                <c:v>39947</c:v>
              </c:pt>
              <c:pt idx="134">
                <c:v>39948</c:v>
              </c:pt>
              <c:pt idx="135">
                <c:v>39949</c:v>
              </c:pt>
              <c:pt idx="136">
                <c:v>39950</c:v>
              </c:pt>
              <c:pt idx="137">
                <c:v>39951</c:v>
              </c:pt>
              <c:pt idx="138">
                <c:v>39952</c:v>
              </c:pt>
              <c:pt idx="139">
                <c:v>39953</c:v>
              </c:pt>
              <c:pt idx="140">
                <c:v>39954</c:v>
              </c:pt>
              <c:pt idx="141">
                <c:v>39955</c:v>
              </c:pt>
              <c:pt idx="142">
                <c:v>39956</c:v>
              </c:pt>
              <c:pt idx="143">
                <c:v>39957</c:v>
              </c:pt>
              <c:pt idx="144">
                <c:v>39958</c:v>
              </c:pt>
              <c:pt idx="145">
                <c:v>39959</c:v>
              </c:pt>
              <c:pt idx="146">
                <c:v>39960</c:v>
              </c:pt>
              <c:pt idx="147">
                <c:v>39961</c:v>
              </c:pt>
              <c:pt idx="148">
                <c:v>39962</c:v>
              </c:pt>
              <c:pt idx="149">
                <c:v>39963</c:v>
              </c:pt>
              <c:pt idx="150">
                <c:v>39964</c:v>
              </c:pt>
            </c:numLit>
          </c:cat>
          <c:val>
            <c:numLit>
              <c:formatCode>General</c:formatCode>
              <c:ptCount val="151"/>
              <c:pt idx="0">
                <c:v>173634.09523809524</c:v>
              </c:pt>
              <c:pt idx="1">
                <c:v>173634.09523809524</c:v>
              </c:pt>
              <c:pt idx="2">
                <c:v>173634.09523809524</c:v>
              </c:pt>
              <c:pt idx="3">
                <c:v>173634.09523809524</c:v>
              </c:pt>
              <c:pt idx="4">
                <c:v>173634.09523809524</c:v>
              </c:pt>
              <c:pt idx="5">
                <c:v>173634.09523809524</c:v>
              </c:pt>
              <c:pt idx="6">
                <c:v>173634.09523809524</c:v>
              </c:pt>
              <c:pt idx="7">
                <c:v>173634.09523809524</c:v>
              </c:pt>
              <c:pt idx="8">
                <c:v>173634.09523809524</c:v>
              </c:pt>
              <c:pt idx="9">
                <c:v>173634.09523809524</c:v>
              </c:pt>
              <c:pt idx="10">
                <c:v>173634.09523809524</c:v>
              </c:pt>
              <c:pt idx="11">
                <c:v>173634.09523809524</c:v>
              </c:pt>
              <c:pt idx="12">
                <c:v>173634.09523809524</c:v>
              </c:pt>
              <c:pt idx="13">
                <c:v>173634.09523809524</c:v>
              </c:pt>
              <c:pt idx="14">
                <c:v>173634.09523809524</c:v>
              </c:pt>
              <c:pt idx="15">
                <c:v>173634.09523809524</c:v>
              </c:pt>
              <c:pt idx="16">
                <c:v>173634.09523809524</c:v>
              </c:pt>
              <c:pt idx="17">
                <c:v>173634.09523809524</c:v>
              </c:pt>
              <c:pt idx="18">
                <c:v>173634.09523809524</c:v>
              </c:pt>
              <c:pt idx="19">
                <c:v>173634.09523809524</c:v>
              </c:pt>
              <c:pt idx="20">
                <c:v>173634.09523809524</c:v>
              </c:pt>
              <c:pt idx="21">
                <c:v>173634.09523809524</c:v>
              </c:pt>
              <c:pt idx="22">
                <c:v>173634.09523809524</c:v>
              </c:pt>
              <c:pt idx="23">
                <c:v>173634.09523809524</c:v>
              </c:pt>
              <c:pt idx="24">
                <c:v>173634.09523809524</c:v>
              </c:pt>
              <c:pt idx="25">
                <c:v>173634.09523809524</c:v>
              </c:pt>
              <c:pt idx="26">
                <c:v>173634.09523809524</c:v>
              </c:pt>
              <c:pt idx="27">
                <c:v>173634.09523809524</c:v>
              </c:pt>
              <c:pt idx="28">
                <c:v>173634.09523809524</c:v>
              </c:pt>
              <c:pt idx="29">
                <c:v>173634.09523809524</c:v>
              </c:pt>
              <c:pt idx="30">
                <c:v>173634.09523809524</c:v>
              </c:pt>
              <c:pt idx="31">
                <c:v>176391.94736842104</c:v>
              </c:pt>
              <c:pt idx="32">
                <c:v>176391.94736842104</c:v>
              </c:pt>
              <c:pt idx="33">
                <c:v>176391.94736842104</c:v>
              </c:pt>
              <c:pt idx="34">
                <c:v>176391.94736842104</c:v>
              </c:pt>
              <c:pt idx="35">
                <c:v>176391.94736842104</c:v>
              </c:pt>
              <c:pt idx="36">
                <c:v>176391.94736842104</c:v>
              </c:pt>
              <c:pt idx="37">
                <c:v>176391.94736842104</c:v>
              </c:pt>
              <c:pt idx="38">
                <c:v>176391.94736842104</c:v>
              </c:pt>
              <c:pt idx="39">
                <c:v>176391.94736842104</c:v>
              </c:pt>
              <c:pt idx="40">
                <c:v>176391.94736842104</c:v>
              </c:pt>
              <c:pt idx="41">
                <c:v>176391.94736842104</c:v>
              </c:pt>
              <c:pt idx="42">
                <c:v>176391.94736842104</c:v>
              </c:pt>
              <c:pt idx="43">
                <c:v>176391.94736842104</c:v>
              </c:pt>
              <c:pt idx="44">
                <c:v>176391.94736842104</c:v>
              </c:pt>
              <c:pt idx="45">
                <c:v>176391.94736842104</c:v>
              </c:pt>
              <c:pt idx="46">
                <c:v>176391.94736842104</c:v>
              </c:pt>
              <c:pt idx="47">
                <c:v>176391.94736842104</c:v>
              </c:pt>
              <c:pt idx="48">
                <c:v>176391.94736842104</c:v>
              </c:pt>
              <c:pt idx="49">
                <c:v>176391.94736842104</c:v>
              </c:pt>
              <c:pt idx="50">
                <c:v>176391.94736842104</c:v>
              </c:pt>
              <c:pt idx="51">
                <c:v>176391.94736842104</c:v>
              </c:pt>
              <c:pt idx="52">
                <c:v>176391.94736842104</c:v>
              </c:pt>
              <c:pt idx="53">
                <c:v>176391.94736842104</c:v>
              </c:pt>
              <c:pt idx="54">
                <c:v>176391.94736842104</c:v>
              </c:pt>
              <c:pt idx="55">
                <c:v>176391.94736842104</c:v>
              </c:pt>
              <c:pt idx="56">
                <c:v>176391.94736842104</c:v>
              </c:pt>
              <c:pt idx="57">
                <c:v>176391.94736842104</c:v>
              </c:pt>
              <c:pt idx="58">
                <c:v>176391.94736842104</c:v>
              </c:pt>
              <c:pt idx="59">
                <c:v>194391.36363636365</c:v>
              </c:pt>
              <c:pt idx="60">
                <c:v>194391.36363636365</c:v>
              </c:pt>
              <c:pt idx="61">
                <c:v>194391.36363636365</c:v>
              </c:pt>
              <c:pt idx="62">
                <c:v>194391.36363636365</c:v>
              </c:pt>
              <c:pt idx="63">
                <c:v>194391.36363636365</c:v>
              </c:pt>
              <c:pt idx="64">
                <c:v>194391.36363636365</c:v>
              </c:pt>
              <c:pt idx="65">
                <c:v>194391.36363636365</c:v>
              </c:pt>
              <c:pt idx="66">
                <c:v>194391.36363636365</c:v>
              </c:pt>
              <c:pt idx="67">
                <c:v>194391.36363636365</c:v>
              </c:pt>
              <c:pt idx="68">
                <c:v>194391.36363636365</c:v>
              </c:pt>
              <c:pt idx="69">
                <c:v>194391.36363636365</c:v>
              </c:pt>
              <c:pt idx="70">
                <c:v>194391.36363636365</c:v>
              </c:pt>
              <c:pt idx="71">
                <c:v>194391.36363636365</c:v>
              </c:pt>
              <c:pt idx="72">
                <c:v>194391.36363636365</c:v>
              </c:pt>
              <c:pt idx="73">
                <c:v>194391.36363636365</c:v>
              </c:pt>
              <c:pt idx="74">
                <c:v>194391.36363636365</c:v>
              </c:pt>
              <c:pt idx="75">
                <c:v>194391.36363636365</c:v>
              </c:pt>
              <c:pt idx="76">
                <c:v>194391.36363636365</c:v>
              </c:pt>
              <c:pt idx="77">
                <c:v>194391.36363636365</c:v>
              </c:pt>
              <c:pt idx="78">
                <c:v>194391.36363636365</c:v>
              </c:pt>
              <c:pt idx="79">
                <c:v>194391.36363636365</c:v>
              </c:pt>
              <c:pt idx="80">
                <c:v>194391.36363636365</c:v>
              </c:pt>
              <c:pt idx="81">
                <c:v>194391.36363636365</c:v>
              </c:pt>
              <c:pt idx="82">
                <c:v>194391.36363636365</c:v>
              </c:pt>
              <c:pt idx="83">
                <c:v>194391.36363636365</c:v>
              </c:pt>
              <c:pt idx="84">
                <c:v>194391.36363636365</c:v>
              </c:pt>
              <c:pt idx="85">
                <c:v>194391.36363636365</c:v>
              </c:pt>
              <c:pt idx="86">
                <c:v>194391.36363636365</c:v>
              </c:pt>
              <c:pt idx="87">
                <c:v>194391.36363636365</c:v>
              </c:pt>
              <c:pt idx="88">
                <c:v>194391.36363636365</c:v>
              </c:pt>
              <c:pt idx="89">
                <c:v>194391.36363636365</c:v>
              </c:pt>
              <c:pt idx="90">
                <c:v>177829.23809523811</c:v>
              </c:pt>
              <c:pt idx="91">
                <c:v>177829.23809523811</c:v>
              </c:pt>
              <c:pt idx="92">
                <c:v>177829.23809523811</c:v>
              </c:pt>
              <c:pt idx="93">
                <c:v>177829.23809523811</c:v>
              </c:pt>
              <c:pt idx="94">
                <c:v>177829.23809523811</c:v>
              </c:pt>
              <c:pt idx="95">
                <c:v>177829.23809523811</c:v>
              </c:pt>
              <c:pt idx="96">
                <c:v>177829.23809523811</c:v>
              </c:pt>
              <c:pt idx="97">
                <c:v>177829.23809523811</c:v>
              </c:pt>
              <c:pt idx="98">
                <c:v>177829.23809523811</c:v>
              </c:pt>
              <c:pt idx="99">
                <c:v>177829.23809523811</c:v>
              </c:pt>
              <c:pt idx="100">
                <c:v>177829.23809523811</c:v>
              </c:pt>
              <c:pt idx="101">
                <c:v>177829.23809523811</c:v>
              </c:pt>
              <c:pt idx="102">
                <c:v>177829.23809523811</c:v>
              </c:pt>
              <c:pt idx="103">
                <c:v>177829.23809523811</c:v>
              </c:pt>
              <c:pt idx="104">
                <c:v>177829.23809523811</c:v>
              </c:pt>
              <c:pt idx="105">
                <c:v>177829.23809523811</c:v>
              </c:pt>
              <c:pt idx="106">
                <c:v>177829.23809523811</c:v>
              </c:pt>
              <c:pt idx="107">
                <c:v>177829.23809523811</c:v>
              </c:pt>
              <c:pt idx="108">
                <c:v>177829.23809523811</c:v>
              </c:pt>
              <c:pt idx="109">
                <c:v>177829.23809523811</c:v>
              </c:pt>
              <c:pt idx="110">
                <c:v>177829.23809523811</c:v>
              </c:pt>
              <c:pt idx="111">
                <c:v>177829.23809523811</c:v>
              </c:pt>
              <c:pt idx="112">
                <c:v>177829.23809523811</c:v>
              </c:pt>
              <c:pt idx="113">
                <c:v>177829.23809523811</c:v>
              </c:pt>
              <c:pt idx="114">
                <c:v>177829.23809523811</c:v>
              </c:pt>
              <c:pt idx="115">
                <c:v>177829.23809523811</c:v>
              </c:pt>
              <c:pt idx="116">
                <c:v>177829.23809523811</c:v>
              </c:pt>
              <c:pt idx="117">
                <c:v>177829.23809523811</c:v>
              </c:pt>
              <c:pt idx="118">
                <c:v>177829.23809523811</c:v>
              </c:pt>
              <c:pt idx="119">
                <c:v>177829.23809523811</c:v>
              </c:pt>
              <c:pt idx="120">
                <c:v>192320.6</c:v>
              </c:pt>
              <c:pt idx="121">
                <c:v>192320.6</c:v>
              </c:pt>
              <c:pt idx="122">
                <c:v>192320.6</c:v>
              </c:pt>
              <c:pt idx="123">
                <c:v>192320.6</c:v>
              </c:pt>
              <c:pt idx="124">
                <c:v>192320.6</c:v>
              </c:pt>
              <c:pt idx="125">
                <c:v>192320.6</c:v>
              </c:pt>
              <c:pt idx="126">
                <c:v>192320.6</c:v>
              </c:pt>
              <c:pt idx="127">
                <c:v>192320.6</c:v>
              </c:pt>
              <c:pt idx="128">
                <c:v>192320.6</c:v>
              </c:pt>
              <c:pt idx="129">
                <c:v>192320.6</c:v>
              </c:pt>
              <c:pt idx="130">
                <c:v>192320.6</c:v>
              </c:pt>
              <c:pt idx="131">
                <c:v>192320.6</c:v>
              </c:pt>
              <c:pt idx="132">
                <c:v>192320.6</c:v>
              </c:pt>
              <c:pt idx="133">
                <c:v>192320.6</c:v>
              </c:pt>
              <c:pt idx="134">
                <c:v>192320.6</c:v>
              </c:pt>
              <c:pt idx="135">
                <c:v>192320.6</c:v>
              </c:pt>
              <c:pt idx="136">
                <c:v>192320.6</c:v>
              </c:pt>
              <c:pt idx="137">
                <c:v>192320.6</c:v>
              </c:pt>
              <c:pt idx="138">
                <c:v>192320.6</c:v>
              </c:pt>
              <c:pt idx="139">
                <c:v>192320.6</c:v>
              </c:pt>
              <c:pt idx="140">
                <c:v>192320.6</c:v>
              </c:pt>
              <c:pt idx="141">
                <c:v>192320.6</c:v>
              </c:pt>
              <c:pt idx="142">
                <c:v>192320.6</c:v>
              </c:pt>
              <c:pt idx="143">
                <c:v>192320.6</c:v>
              </c:pt>
              <c:pt idx="144">
                <c:v>192320.6</c:v>
              </c:pt>
              <c:pt idx="145">
                <c:v>192320.6</c:v>
              </c:pt>
              <c:pt idx="146">
                <c:v>192320.6</c:v>
              </c:pt>
              <c:pt idx="147">
                <c:v>192320.6</c:v>
              </c:pt>
              <c:pt idx="148">
                <c:v>192320.6</c:v>
              </c:pt>
              <c:pt idx="149">
                <c:v>192320.6</c:v>
              </c:pt>
              <c:pt idx="150">
                <c:v>192320.6</c:v>
              </c:pt>
            </c:numLit>
          </c:val>
        </c:ser>
        <c:ser>
          <c:idx val="3"/>
          <c:order val="3"/>
          <c:tx>
            <c:v>Dia n util</c:v>
          </c:tx>
          <c:spPr>
            <a:ln w="28575">
              <a:noFill/>
            </a:ln>
          </c:spPr>
          <c:marker>
            <c:symbol val="dash"/>
            <c:size val="2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cat>
            <c:numLit>
              <c:formatCode>General</c:formatCode>
              <c:ptCount val="151"/>
              <c:pt idx="0">
                <c:v>39814</c:v>
              </c:pt>
              <c:pt idx="1">
                <c:v>39815</c:v>
              </c:pt>
              <c:pt idx="2">
                <c:v>39816</c:v>
              </c:pt>
              <c:pt idx="3">
                <c:v>39817</c:v>
              </c:pt>
              <c:pt idx="4">
                <c:v>39818</c:v>
              </c:pt>
              <c:pt idx="5">
                <c:v>39819</c:v>
              </c:pt>
              <c:pt idx="6">
                <c:v>39820</c:v>
              </c:pt>
              <c:pt idx="7">
                <c:v>39821</c:v>
              </c:pt>
              <c:pt idx="8">
                <c:v>39822</c:v>
              </c:pt>
              <c:pt idx="9">
                <c:v>39823</c:v>
              </c:pt>
              <c:pt idx="10">
                <c:v>39824</c:v>
              </c:pt>
              <c:pt idx="11">
                <c:v>39825</c:v>
              </c:pt>
              <c:pt idx="12">
                <c:v>39826</c:v>
              </c:pt>
              <c:pt idx="13">
                <c:v>39827</c:v>
              </c:pt>
              <c:pt idx="14">
                <c:v>39828</c:v>
              </c:pt>
              <c:pt idx="15">
                <c:v>39829</c:v>
              </c:pt>
              <c:pt idx="16">
                <c:v>39830</c:v>
              </c:pt>
              <c:pt idx="17">
                <c:v>39831</c:v>
              </c:pt>
              <c:pt idx="18">
                <c:v>39832</c:v>
              </c:pt>
              <c:pt idx="19">
                <c:v>39833</c:v>
              </c:pt>
              <c:pt idx="20">
                <c:v>39834</c:v>
              </c:pt>
              <c:pt idx="21">
                <c:v>39835</c:v>
              </c:pt>
              <c:pt idx="22">
                <c:v>39836</c:v>
              </c:pt>
              <c:pt idx="23">
                <c:v>39837</c:v>
              </c:pt>
              <c:pt idx="24">
                <c:v>39838</c:v>
              </c:pt>
              <c:pt idx="25">
                <c:v>39839</c:v>
              </c:pt>
              <c:pt idx="26">
                <c:v>39840</c:v>
              </c:pt>
              <c:pt idx="27">
                <c:v>39841</c:v>
              </c:pt>
              <c:pt idx="28">
                <c:v>39842</c:v>
              </c:pt>
              <c:pt idx="29">
                <c:v>39843</c:v>
              </c:pt>
              <c:pt idx="30">
                <c:v>39844</c:v>
              </c:pt>
              <c:pt idx="31">
                <c:v>39845</c:v>
              </c:pt>
              <c:pt idx="32">
                <c:v>39846</c:v>
              </c:pt>
              <c:pt idx="33">
                <c:v>39847</c:v>
              </c:pt>
              <c:pt idx="34">
                <c:v>39848</c:v>
              </c:pt>
              <c:pt idx="35">
                <c:v>39849</c:v>
              </c:pt>
              <c:pt idx="36">
                <c:v>39850</c:v>
              </c:pt>
              <c:pt idx="37">
                <c:v>39851</c:v>
              </c:pt>
              <c:pt idx="38">
                <c:v>39852</c:v>
              </c:pt>
              <c:pt idx="39">
                <c:v>39853</c:v>
              </c:pt>
              <c:pt idx="40">
                <c:v>39854</c:v>
              </c:pt>
              <c:pt idx="41">
                <c:v>39855</c:v>
              </c:pt>
              <c:pt idx="42">
                <c:v>39856</c:v>
              </c:pt>
              <c:pt idx="43">
                <c:v>39857</c:v>
              </c:pt>
              <c:pt idx="44">
                <c:v>39858</c:v>
              </c:pt>
              <c:pt idx="45">
                <c:v>39859</c:v>
              </c:pt>
              <c:pt idx="46">
                <c:v>39860</c:v>
              </c:pt>
              <c:pt idx="47">
                <c:v>39861</c:v>
              </c:pt>
              <c:pt idx="48">
                <c:v>39862</c:v>
              </c:pt>
              <c:pt idx="49">
                <c:v>39863</c:v>
              </c:pt>
              <c:pt idx="50">
                <c:v>39864</c:v>
              </c:pt>
              <c:pt idx="51">
                <c:v>39865</c:v>
              </c:pt>
              <c:pt idx="52">
                <c:v>39866</c:v>
              </c:pt>
              <c:pt idx="53">
                <c:v>39867</c:v>
              </c:pt>
              <c:pt idx="54">
                <c:v>39868</c:v>
              </c:pt>
              <c:pt idx="55">
                <c:v>39869</c:v>
              </c:pt>
              <c:pt idx="56">
                <c:v>39870</c:v>
              </c:pt>
              <c:pt idx="57">
                <c:v>39871</c:v>
              </c:pt>
              <c:pt idx="58">
                <c:v>39872</c:v>
              </c:pt>
              <c:pt idx="59">
                <c:v>39873</c:v>
              </c:pt>
              <c:pt idx="60">
                <c:v>39874</c:v>
              </c:pt>
              <c:pt idx="61">
                <c:v>39875</c:v>
              </c:pt>
              <c:pt idx="62">
                <c:v>39876</c:v>
              </c:pt>
              <c:pt idx="63">
                <c:v>39877</c:v>
              </c:pt>
              <c:pt idx="64">
                <c:v>39878</c:v>
              </c:pt>
              <c:pt idx="65">
                <c:v>39879</c:v>
              </c:pt>
              <c:pt idx="66">
                <c:v>39880</c:v>
              </c:pt>
              <c:pt idx="67">
                <c:v>39881</c:v>
              </c:pt>
              <c:pt idx="68">
                <c:v>39882</c:v>
              </c:pt>
              <c:pt idx="69">
                <c:v>39883</c:v>
              </c:pt>
              <c:pt idx="70">
                <c:v>39884</c:v>
              </c:pt>
              <c:pt idx="71">
                <c:v>39885</c:v>
              </c:pt>
              <c:pt idx="72">
                <c:v>39886</c:v>
              </c:pt>
              <c:pt idx="73">
                <c:v>39887</c:v>
              </c:pt>
              <c:pt idx="74">
                <c:v>39888</c:v>
              </c:pt>
              <c:pt idx="75">
                <c:v>39889</c:v>
              </c:pt>
              <c:pt idx="76">
                <c:v>39890</c:v>
              </c:pt>
              <c:pt idx="77">
                <c:v>39891</c:v>
              </c:pt>
              <c:pt idx="78">
                <c:v>39892</c:v>
              </c:pt>
              <c:pt idx="79">
                <c:v>39893</c:v>
              </c:pt>
              <c:pt idx="80">
                <c:v>39894</c:v>
              </c:pt>
              <c:pt idx="81">
                <c:v>39895</c:v>
              </c:pt>
              <c:pt idx="82">
                <c:v>39896</c:v>
              </c:pt>
              <c:pt idx="83">
                <c:v>39897</c:v>
              </c:pt>
              <c:pt idx="84">
                <c:v>39898</c:v>
              </c:pt>
              <c:pt idx="85">
                <c:v>39899</c:v>
              </c:pt>
              <c:pt idx="86">
                <c:v>39900</c:v>
              </c:pt>
              <c:pt idx="87">
                <c:v>39901</c:v>
              </c:pt>
              <c:pt idx="88">
                <c:v>39902</c:v>
              </c:pt>
              <c:pt idx="89">
                <c:v>39903</c:v>
              </c:pt>
              <c:pt idx="90">
                <c:v>39904</c:v>
              </c:pt>
              <c:pt idx="91">
                <c:v>39905</c:v>
              </c:pt>
              <c:pt idx="92">
                <c:v>39906</c:v>
              </c:pt>
              <c:pt idx="93">
                <c:v>39907</c:v>
              </c:pt>
              <c:pt idx="94">
                <c:v>39908</c:v>
              </c:pt>
              <c:pt idx="95">
                <c:v>39909</c:v>
              </c:pt>
              <c:pt idx="96">
                <c:v>39910</c:v>
              </c:pt>
              <c:pt idx="97">
                <c:v>39911</c:v>
              </c:pt>
              <c:pt idx="98">
                <c:v>39912</c:v>
              </c:pt>
              <c:pt idx="99">
                <c:v>39913</c:v>
              </c:pt>
              <c:pt idx="100">
                <c:v>39914</c:v>
              </c:pt>
              <c:pt idx="101">
                <c:v>39915</c:v>
              </c:pt>
              <c:pt idx="102">
                <c:v>39916</c:v>
              </c:pt>
              <c:pt idx="103">
                <c:v>39917</c:v>
              </c:pt>
              <c:pt idx="104">
                <c:v>39918</c:v>
              </c:pt>
              <c:pt idx="105">
                <c:v>39919</c:v>
              </c:pt>
              <c:pt idx="106">
                <c:v>39920</c:v>
              </c:pt>
              <c:pt idx="107">
                <c:v>39921</c:v>
              </c:pt>
              <c:pt idx="108">
                <c:v>39922</c:v>
              </c:pt>
              <c:pt idx="109">
                <c:v>39923</c:v>
              </c:pt>
              <c:pt idx="110">
                <c:v>39924</c:v>
              </c:pt>
              <c:pt idx="111">
                <c:v>39925</c:v>
              </c:pt>
              <c:pt idx="112">
                <c:v>39926</c:v>
              </c:pt>
              <c:pt idx="113">
                <c:v>39927</c:v>
              </c:pt>
              <c:pt idx="114">
                <c:v>39928</c:v>
              </c:pt>
              <c:pt idx="115">
                <c:v>39929</c:v>
              </c:pt>
              <c:pt idx="116">
                <c:v>39930</c:v>
              </c:pt>
              <c:pt idx="117">
                <c:v>39931</c:v>
              </c:pt>
              <c:pt idx="118">
                <c:v>39932</c:v>
              </c:pt>
              <c:pt idx="119">
                <c:v>39933</c:v>
              </c:pt>
              <c:pt idx="120">
                <c:v>39934</c:v>
              </c:pt>
              <c:pt idx="121">
                <c:v>39935</c:v>
              </c:pt>
              <c:pt idx="122">
                <c:v>39936</c:v>
              </c:pt>
              <c:pt idx="123">
                <c:v>39937</c:v>
              </c:pt>
              <c:pt idx="124">
                <c:v>39938</c:v>
              </c:pt>
              <c:pt idx="125">
                <c:v>39939</c:v>
              </c:pt>
              <c:pt idx="126">
                <c:v>39940</c:v>
              </c:pt>
              <c:pt idx="127">
                <c:v>39941</c:v>
              </c:pt>
              <c:pt idx="128">
                <c:v>39942</c:v>
              </c:pt>
              <c:pt idx="129">
                <c:v>39943</c:v>
              </c:pt>
              <c:pt idx="130">
                <c:v>39944</c:v>
              </c:pt>
              <c:pt idx="131">
                <c:v>39945</c:v>
              </c:pt>
              <c:pt idx="132">
                <c:v>39946</c:v>
              </c:pt>
              <c:pt idx="133">
                <c:v>39947</c:v>
              </c:pt>
              <c:pt idx="134">
                <c:v>39948</c:v>
              </c:pt>
              <c:pt idx="135">
                <c:v>39949</c:v>
              </c:pt>
              <c:pt idx="136">
                <c:v>39950</c:v>
              </c:pt>
              <c:pt idx="137">
                <c:v>39951</c:v>
              </c:pt>
              <c:pt idx="138">
                <c:v>39952</c:v>
              </c:pt>
              <c:pt idx="139">
                <c:v>39953</c:v>
              </c:pt>
              <c:pt idx="140">
                <c:v>39954</c:v>
              </c:pt>
              <c:pt idx="141">
                <c:v>39955</c:v>
              </c:pt>
              <c:pt idx="142">
                <c:v>39956</c:v>
              </c:pt>
              <c:pt idx="143">
                <c:v>39957</c:v>
              </c:pt>
              <c:pt idx="144">
                <c:v>39958</c:v>
              </c:pt>
              <c:pt idx="145">
                <c:v>39959</c:v>
              </c:pt>
              <c:pt idx="146">
                <c:v>39960</c:v>
              </c:pt>
              <c:pt idx="147">
                <c:v>39961</c:v>
              </c:pt>
              <c:pt idx="148">
                <c:v>39962</c:v>
              </c:pt>
              <c:pt idx="149">
                <c:v>39963</c:v>
              </c:pt>
              <c:pt idx="150">
                <c:v>39964</c:v>
              </c:pt>
            </c:numLit>
          </c:cat>
          <c:val>
            <c:numLit>
              <c:formatCode>General</c:formatCode>
              <c:ptCount val="151"/>
              <c:pt idx="0">
                <c:v>50357</c:v>
              </c:pt>
              <c:pt idx="1">
                <c:v>#N/A</c:v>
              </c:pt>
              <c:pt idx="2">
                <c:v>77419</c:v>
              </c:pt>
              <c:pt idx="3">
                <c:v>53429</c:v>
              </c:pt>
              <c:pt idx="4">
                <c:v>#N/A</c:v>
              </c:pt>
              <c:pt idx="5">
                <c:v>#N/A</c:v>
              </c:pt>
              <c:pt idx="6">
                <c:v>#N/A</c:v>
              </c:pt>
              <c:pt idx="7">
                <c:v>#N/A</c:v>
              </c:pt>
              <c:pt idx="8">
                <c:v>#N/A</c:v>
              </c:pt>
              <c:pt idx="9">
                <c:v>79969</c:v>
              </c:pt>
              <c:pt idx="10">
                <c:v>57889</c:v>
              </c:pt>
              <c:pt idx="11">
                <c:v>#N/A</c:v>
              </c:pt>
              <c:pt idx="12">
                <c:v>#N/A</c:v>
              </c:pt>
              <c:pt idx="13">
                <c:v>#N/A</c:v>
              </c:pt>
              <c:pt idx="14">
                <c:v>#N/A</c:v>
              </c:pt>
              <c:pt idx="15">
                <c:v>#N/A</c:v>
              </c:pt>
              <c:pt idx="16">
                <c:v>90221</c:v>
              </c:pt>
              <c:pt idx="17">
                <c:v>42259</c:v>
              </c:pt>
              <c:pt idx="18">
                <c:v>#N/A</c:v>
              </c:pt>
              <c:pt idx="19">
                <c:v>#N/A</c:v>
              </c:pt>
              <c:pt idx="20">
                <c:v>#N/A</c:v>
              </c:pt>
              <c:pt idx="21">
                <c:v>#N/A</c:v>
              </c:pt>
              <c:pt idx="22">
                <c:v>#N/A</c:v>
              </c:pt>
              <c:pt idx="23">
                <c:v>80680</c:v>
              </c:pt>
              <c:pt idx="24">
                <c:v>42393</c:v>
              </c:pt>
              <c:pt idx="25">
                <c:v>#N/A</c:v>
              </c:pt>
              <c:pt idx="26">
                <c:v>#N/A</c:v>
              </c:pt>
              <c:pt idx="27">
                <c:v>#N/A</c:v>
              </c:pt>
              <c:pt idx="28">
                <c:v>#N/A</c:v>
              </c:pt>
              <c:pt idx="29">
                <c:v>#N/A</c:v>
              </c:pt>
              <c:pt idx="30">
                <c:v>83371</c:v>
              </c:pt>
              <c:pt idx="31">
                <c:v>40860</c:v>
              </c:pt>
              <c:pt idx="32">
                <c:v>#N/A</c:v>
              </c:pt>
              <c:pt idx="33">
                <c:v>#N/A</c:v>
              </c:pt>
              <c:pt idx="34">
                <c:v>#N/A</c:v>
              </c:pt>
              <c:pt idx="35">
                <c:v>#N/A</c:v>
              </c:pt>
              <c:pt idx="36">
                <c:v>#N/A</c:v>
              </c:pt>
              <c:pt idx="37">
                <c:v>84730</c:v>
              </c:pt>
              <c:pt idx="38">
                <c:v>61612</c:v>
              </c:pt>
              <c:pt idx="39">
                <c:v>#N/A</c:v>
              </c:pt>
              <c:pt idx="40">
                <c:v>#N/A</c:v>
              </c:pt>
              <c:pt idx="41">
                <c:v>#N/A</c:v>
              </c:pt>
              <c:pt idx="42">
                <c:v>#N/A</c:v>
              </c:pt>
              <c:pt idx="43">
                <c:v>#N/A</c:v>
              </c:pt>
              <c:pt idx="44">
                <c:v>93375</c:v>
              </c:pt>
              <c:pt idx="45">
                <c:v>65691</c:v>
              </c:pt>
              <c:pt idx="46">
                <c:v>#N/A</c:v>
              </c:pt>
              <c:pt idx="47">
                <c:v>#N/A</c:v>
              </c:pt>
              <c:pt idx="48">
                <c:v>#N/A</c:v>
              </c:pt>
              <c:pt idx="49">
                <c:v>#N/A</c:v>
              </c:pt>
              <c:pt idx="50">
                <c:v>#N/A</c:v>
              </c:pt>
              <c:pt idx="51">
                <c:v>88949</c:v>
              </c:pt>
              <c:pt idx="52">
                <c:v>60039</c:v>
              </c:pt>
              <c:pt idx="53">
                <c:v>#N/A</c:v>
              </c:pt>
              <c:pt idx="54">
                <c:v>66117</c:v>
              </c:pt>
              <c:pt idx="55">
                <c:v>#N/A</c:v>
              </c:pt>
              <c:pt idx="56">
                <c:v>#N/A</c:v>
              </c:pt>
              <c:pt idx="57">
                <c:v>#N/A</c:v>
              </c:pt>
              <c:pt idx="58">
                <c:v>100558</c:v>
              </c:pt>
              <c:pt idx="59">
                <c:v>54688</c:v>
              </c:pt>
              <c:pt idx="60">
                <c:v>#N/A</c:v>
              </c:pt>
              <c:pt idx="61">
                <c:v>#N/A</c:v>
              </c:pt>
              <c:pt idx="62">
                <c:v>#N/A</c:v>
              </c:pt>
              <c:pt idx="63">
                <c:v>#N/A</c:v>
              </c:pt>
              <c:pt idx="64">
                <c:v>#N/A</c:v>
              </c:pt>
              <c:pt idx="65">
                <c:v>89712</c:v>
              </c:pt>
              <c:pt idx="66">
                <c:v>58576</c:v>
              </c:pt>
              <c:pt idx="67">
                <c:v>#N/A</c:v>
              </c:pt>
              <c:pt idx="68">
                <c:v>#N/A</c:v>
              </c:pt>
              <c:pt idx="69">
                <c:v>#N/A</c:v>
              </c:pt>
              <c:pt idx="70">
                <c:v>#N/A</c:v>
              </c:pt>
              <c:pt idx="71">
                <c:v>#N/A</c:v>
              </c:pt>
              <c:pt idx="72">
                <c:v>90577</c:v>
              </c:pt>
              <c:pt idx="73">
                <c:v>68730</c:v>
              </c:pt>
              <c:pt idx="74">
                <c:v>#N/A</c:v>
              </c:pt>
              <c:pt idx="75">
                <c:v>#N/A</c:v>
              </c:pt>
              <c:pt idx="76">
                <c:v>#N/A</c:v>
              </c:pt>
              <c:pt idx="77">
                <c:v>#N/A</c:v>
              </c:pt>
              <c:pt idx="78">
                <c:v>#N/A</c:v>
              </c:pt>
              <c:pt idx="79">
                <c:v>88701</c:v>
              </c:pt>
              <c:pt idx="80">
                <c:v>61875</c:v>
              </c:pt>
              <c:pt idx="81">
                <c:v>#N/A</c:v>
              </c:pt>
              <c:pt idx="82">
                <c:v>#N/A</c:v>
              </c:pt>
              <c:pt idx="83">
                <c:v>#N/A</c:v>
              </c:pt>
              <c:pt idx="84">
                <c:v>#N/A</c:v>
              </c:pt>
              <c:pt idx="85">
                <c:v>#N/A</c:v>
              </c:pt>
              <c:pt idx="86">
                <c:v>109645</c:v>
              </c:pt>
              <c:pt idx="87">
                <c:v>54499</c:v>
              </c:pt>
              <c:pt idx="88">
                <c:v>#N/A</c:v>
              </c:pt>
              <c:pt idx="89">
                <c:v>#N/A</c:v>
              </c:pt>
              <c:pt idx="90">
                <c:v>#N/A</c:v>
              </c:pt>
              <c:pt idx="91">
                <c:v>#N/A</c:v>
              </c:pt>
              <c:pt idx="92">
                <c:v>#N/A</c:v>
              </c:pt>
              <c:pt idx="93">
                <c:v>86844</c:v>
              </c:pt>
              <c:pt idx="94">
                <c:v>53261</c:v>
              </c:pt>
              <c:pt idx="95">
                <c:v>#N/A</c:v>
              </c:pt>
              <c:pt idx="96">
                <c:v>#N/A</c:v>
              </c:pt>
              <c:pt idx="97">
                <c:v>#N/A</c:v>
              </c:pt>
              <c:pt idx="98">
                <c:v>#N/A</c:v>
              </c:pt>
              <c:pt idx="99">
                <c:v>68493</c:v>
              </c:pt>
              <c:pt idx="100">
                <c:v>79853</c:v>
              </c:pt>
              <c:pt idx="101">
                <c:v>37738</c:v>
              </c:pt>
              <c:pt idx="102">
                <c:v>#N/A</c:v>
              </c:pt>
              <c:pt idx="103">
                <c:v>#N/A</c:v>
              </c:pt>
              <c:pt idx="104">
                <c:v>#N/A</c:v>
              </c:pt>
              <c:pt idx="105">
                <c:v>#N/A</c:v>
              </c:pt>
              <c:pt idx="106">
                <c:v>#N/A</c:v>
              </c:pt>
              <c:pt idx="107">
                <c:v>82062</c:v>
              </c:pt>
              <c:pt idx="108">
                <c:v>55372</c:v>
              </c:pt>
              <c:pt idx="109">
                <c:v>#N/A</c:v>
              </c:pt>
              <c:pt idx="110">
                <c:v>#N/A</c:v>
              </c:pt>
              <c:pt idx="111">
                <c:v>#N/A</c:v>
              </c:pt>
              <c:pt idx="112">
                <c:v>#N/A</c:v>
              </c:pt>
              <c:pt idx="113">
                <c:v>#N/A</c:v>
              </c:pt>
              <c:pt idx="114">
                <c:v>75383</c:v>
              </c:pt>
              <c:pt idx="115">
                <c:v>62473</c:v>
              </c:pt>
              <c:pt idx="116">
                <c:v>#N/A</c:v>
              </c:pt>
              <c:pt idx="117">
                <c:v>#N/A</c:v>
              </c:pt>
              <c:pt idx="118">
                <c:v>#N/A</c:v>
              </c:pt>
              <c:pt idx="119">
                <c:v>#N/A</c:v>
              </c:pt>
              <c:pt idx="120">
                <c:v>75569</c:v>
              </c:pt>
              <c:pt idx="121">
                <c:v>106914</c:v>
              </c:pt>
              <c:pt idx="122">
                <c:v>110905</c:v>
              </c:pt>
              <c:pt idx="123">
                <c:v>#N/A</c:v>
              </c:pt>
              <c:pt idx="124">
                <c:v>#N/A</c:v>
              </c:pt>
              <c:pt idx="125">
                <c:v>#N/A</c:v>
              </c:pt>
              <c:pt idx="126">
                <c:v>#N/A</c:v>
              </c:pt>
              <c:pt idx="127">
                <c:v>#N/A</c:v>
              </c:pt>
              <c:pt idx="128">
                <c:v>105166</c:v>
              </c:pt>
              <c:pt idx="129">
                <c:v>83122</c:v>
              </c:pt>
              <c:pt idx="130">
                <c:v>#N/A</c:v>
              </c:pt>
              <c:pt idx="131">
                <c:v>#N/A</c:v>
              </c:pt>
              <c:pt idx="132">
                <c:v>#N/A</c:v>
              </c:pt>
              <c:pt idx="133">
                <c:v>#N/A</c:v>
              </c:pt>
              <c:pt idx="134">
                <c:v>#N/A</c:v>
              </c:pt>
              <c:pt idx="135">
                <c:v>82077</c:v>
              </c:pt>
              <c:pt idx="136">
                <c:v>60498</c:v>
              </c:pt>
              <c:pt idx="137">
                <c:v>#N/A</c:v>
              </c:pt>
              <c:pt idx="138">
                <c:v>#N/A</c:v>
              </c:pt>
              <c:pt idx="139">
                <c:v>#N/A</c:v>
              </c:pt>
              <c:pt idx="140">
                <c:v>#N/A</c:v>
              </c:pt>
              <c:pt idx="141">
                <c:v>#N/A</c:v>
              </c:pt>
              <c:pt idx="142">
                <c:v>94930</c:v>
              </c:pt>
              <c:pt idx="143">
                <c:v>83560</c:v>
              </c:pt>
              <c:pt idx="144">
                <c:v>#N/A</c:v>
              </c:pt>
              <c:pt idx="145">
                <c:v>#N/A</c:v>
              </c:pt>
              <c:pt idx="146">
                <c:v>#N/A</c:v>
              </c:pt>
              <c:pt idx="147">
                <c:v>#N/A</c:v>
              </c:pt>
              <c:pt idx="148">
                <c:v>#N/A</c:v>
              </c:pt>
              <c:pt idx="149">
                <c:v>105436</c:v>
              </c:pt>
              <c:pt idx="150">
                <c:v>71844</c:v>
              </c:pt>
            </c:numLit>
          </c:val>
        </c:ser>
        <c:ser>
          <c:idx val="4"/>
          <c:order val="4"/>
          <c:tx>
            <c:v>"Média global"</c:v>
          </c:tx>
          <c:spPr>
            <a:ln w="12700">
              <a:solidFill>
                <a:srgbClr val="008000"/>
              </a:solidFill>
              <a:prstDash val="solid"/>
            </a:ln>
          </c:spPr>
          <c:marker>
            <c:symbol val="none"/>
          </c:marker>
          <c:cat>
            <c:numLit>
              <c:formatCode>General</c:formatCode>
              <c:ptCount val="151"/>
              <c:pt idx="0">
                <c:v>39814</c:v>
              </c:pt>
              <c:pt idx="1">
                <c:v>39815</c:v>
              </c:pt>
              <c:pt idx="2">
                <c:v>39816</c:v>
              </c:pt>
              <c:pt idx="3">
                <c:v>39817</c:v>
              </c:pt>
              <c:pt idx="4">
                <c:v>39818</c:v>
              </c:pt>
              <c:pt idx="5">
                <c:v>39819</c:v>
              </c:pt>
              <c:pt idx="6">
                <c:v>39820</c:v>
              </c:pt>
              <c:pt idx="7">
                <c:v>39821</c:v>
              </c:pt>
              <c:pt idx="8">
                <c:v>39822</c:v>
              </c:pt>
              <c:pt idx="9">
                <c:v>39823</c:v>
              </c:pt>
              <c:pt idx="10">
                <c:v>39824</c:v>
              </c:pt>
              <c:pt idx="11">
                <c:v>39825</c:v>
              </c:pt>
              <c:pt idx="12">
                <c:v>39826</c:v>
              </c:pt>
              <c:pt idx="13">
                <c:v>39827</c:v>
              </c:pt>
              <c:pt idx="14">
                <c:v>39828</c:v>
              </c:pt>
              <c:pt idx="15">
                <c:v>39829</c:v>
              </c:pt>
              <c:pt idx="16">
                <c:v>39830</c:v>
              </c:pt>
              <c:pt idx="17">
                <c:v>39831</c:v>
              </c:pt>
              <c:pt idx="18">
                <c:v>39832</c:v>
              </c:pt>
              <c:pt idx="19">
                <c:v>39833</c:v>
              </c:pt>
              <c:pt idx="20">
                <c:v>39834</c:v>
              </c:pt>
              <c:pt idx="21">
                <c:v>39835</c:v>
              </c:pt>
              <c:pt idx="22">
                <c:v>39836</c:v>
              </c:pt>
              <c:pt idx="23">
                <c:v>39837</c:v>
              </c:pt>
              <c:pt idx="24">
                <c:v>39838</c:v>
              </c:pt>
              <c:pt idx="25">
                <c:v>39839</c:v>
              </c:pt>
              <c:pt idx="26">
                <c:v>39840</c:v>
              </c:pt>
              <c:pt idx="27">
                <c:v>39841</c:v>
              </c:pt>
              <c:pt idx="28">
                <c:v>39842</c:v>
              </c:pt>
              <c:pt idx="29">
                <c:v>39843</c:v>
              </c:pt>
              <c:pt idx="30">
                <c:v>39844</c:v>
              </c:pt>
              <c:pt idx="31">
                <c:v>39845</c:v>
              </c:pt>
              <c:pt idx="32">
                <c:v>39846</c:v>
              </c:pt>
              <c:pt idx="33">
                <c:v>39847</c:v>
              </c:pt>
              <c:pt idx="34">
                <c:v>39848</c:v>
              </c:pt>
              <c:pt idx="35">
                <c:v>39849</c:v>
              </c:pt>
              <c:pt idx="36">
                <c:v>39850</c:v>
              </c:pt>
              <c:pt idx="37">
                <c:v>39851</c:v>
              </c:pt>
              <c:pt idx="38">
                <c:v>39852</c:v>
              </c:pt>
              <c:pt idx="39">
                <c:v>39853</c:v>
              </c:pt>
              <c:pt idx="40">
                <c:v>39854</c:v>
              </c:pt>
              <c:pt idx="41">
                <c:v>39855</c:v>
              </c:pt>
              <c:pt idx="42">
                <c:v>39856</c:v>
              </c:pt>
              <c:pt idx="43">
                <c:v>39857</c:v>
              </c:pt>
              <c:pt idx="44">
                <c:v>39858</c:v>
              </c:pt>
              <c:pt idx="45">
                <c:v>39859</c:v>
              </c:pt>
              <c:pt idx="46">
                <c:v>39860</c:v>
              </c:pt>
              <c:pt idx="47">
                <c:v>39861</c:v>
              </c:pt>
              <c:pt idx="48">
                <c:v>39862</c:v>
              </c:pt>
              <c:pt idx="49">
                <c:v>39863</c:v>
              </c:pt>
              <c:pt idx="50">
                <c:v>39864</c:v>
              </c:pt>
              <c:pt idx="51">
                <c:v>39865</c:v>
              </c:pt>
              <c:pt idx="52">
                <c:v>39866</c:v>
              </c:pt>
              <c:pt idx="53">
                <c:v>39867</c:v>
              </c:pt>
              <c:pt idx="54">
                <c:v>39868</c:v>
              </c:pt>
              <c:pt idx="55">
                <c:v>39869</c:v>
              </c:pt>
              <c:pt idx="56">
                <c:v>39870</c:v>
              </c:pt>
              <c:pt idx="57">
                <c:v>39871</c:v>
              </c:pt>
              <c:pt idx="58">
                <c:v>39872</c:v>
              </c:pt>
              <c:pt idx="59">
                <c:v>39873</c:v>
              </c:pt>
              <c:pt idx="60">
                <c:v>39874</c:v>
              </c:pt>
              <c:pt idx="61">
                <c:v>39875</c:v>
              </c:pt>
              <c:pt idx="62">
                <c:v>39876</c:v>
              </c:pt>
              <c:pt idx="63">
                <c:v>39877</c:v>
              </c:pt>
              <c:pt idx="64">
                <c:v>39878</c:v>
              </c:pt>
              <c:pt idx="65">
                <c:v>39879</c:v>
              </c:pt>
              <c:pt idx="66">
                <c:v>39880</c:v>
              </c:pt>
              <c:pt idx="67">
                <c:v>39881</c:v>
              </c:pt>
              <c:pt idx="68">
                <c:v>39882</c:v>
              </c:pt>
              <c:pt idx="69">
                <c:v>39883</c:v>
              </c:pt>
              <c:pt idx="70">
                <c:v>39884</c:v>
              </c:pt>
              <c:pt idx="71">
                <c:v>39885</c:v>
              </c:pt>
              <c:pt idx="72">
                <c:v>39886</c:v>
              </c:pt>
              <c:pt idx="73">
                <c:v>39887</c:v>
              </c:pt>
              <c:pt idx="74">
                <c:v>39888</c:v>
              </c:pt>
              <c:pt idx="75">
                <c:v>39889</c:v>
              </c:pt>
              <c:pt idx="76">
                <c:v>39890</c:v>
              </c:pt>
              <c:pt idx="77">
                <c:v>39891</c:v>
              </c:pt>
              <c:pt idx="78">
                <c:v>39892</c:v>
              </c:pt>
              <c:pt idx="79">
                <c:v>39893</c:v>
              </c:pt>
              <c:pt idx="80">
                <c:v>39894</c:v>
              </c:pt>
              <c:pt idx="81">
                <c:v>39895</c:v>
              </c:pt>
              <c:pt idx="82">
                <c:v>39896</c:v>
              </c:pt>
              <c:pt idx="83">
                <c:v>39897</c:v>
              </c:pt>
              <c:pt idx="84">
                <c:v>39898</c:v>
              </c:pt>
              <c:pt idx="85">
                <c:v>39899</c:v>
              </c:pt>
              <c:pt idx="86">
                <c:v>39900</c:v>
              </c:pt>
              <c:pt idx="87">
                <c:v>39901</c:v>
              </c:pt>
              <c:pt idx="88">
                <c:v>39902</c:v>
              </c:pt>
              <c:pt idx="89">
                <c:v>39903</c:v>
              </c:pt>
              <c:pt idx="90">
                <c:v>39904</c:v>
              </c:pt>
              <c:pt idx="91">
                <c:v>39905</c:v>
              </c:pt>
              <c:pt idx="92">
                <c:v>39906</c:v>
              </c:pt>
              <c:pt idx="93">
                <c:v>39907</c:v>
              </c:pt>
              <c:pt idx="94">
                <c:v>39908</c:v>
              </c:pt>
              <c:pt idx="95">
                <c:v>39909</c:v>
              </c:pt>
              <c:pt idx="96">
                <c:v>39910</c:v>
              </c:pt>
              <c:pt idx="97">
                <c:v>39911</c:v>
              </c:pt>
              <c:pt idx="98">
                <c:v>39912</c:v>
              </c:pt>
              <c:pt idx="99">
                <c:v>39913</c:v>
              </c:pt>
              <c:pt idx="100">
                <c:v>39914</c:v>
              </c:pt>
              <c:pt idx="101">
                <c:v>39915</c:v>
              </c:pt>
              <c:pt idx="102">
                <c:v>39916</c:v>
              </c:pt>
              <c:pt idx="103">
                <c:v>39917</c:v>
              </c:pt>
              <c:pt idx="104">
                <c:v>39918</c:v>
              </c:pt>
              <c:pt idx="105">
                <c:v>39919</c:v>
              </c:pt>
              <c:pt idx="106">
                <c:v>39920</c:v>
              </c:pt>
              <c:pt idx="107">
                <c:v>39921</c:v>
              </c:pt>
              <c:pt idx="108">
                <c:v>39922</c:v>
              </c:pt>
              <c:pt idx="109">
                <c:v>39923</c:v>
              </c:pt>
              <c:pt idx="110">
                <c:v>39924</c:v>
              </c:pt>
              <c:pt idx="111">
                <c:v>39925</c:v>
              </c:pt>
              <c:pt idx="112">
                <c:v>39926</c:v>
              </c:pt>
              <c:pt idx="113">
                <c:v>39927</c:v>
              </c:pt>
              <c:pt idx="114">
                <c:v>39928</c:v>
              </c:pt>
              <c:pt idx="115">
                <c:v>39929</c:v>
              </c:pt>
              <c:pt idx="116">
                <c:v>39930</c:v>
              </c:pt>
              <c:pt idx="117">
                <c:v>39931</c:v>
              </c:pt>
              <c:pt idx="118">
                <c:v>39932</c:v>
              </c:pt>
              <c:pt idx="119">
                <c:v>39933</c:v>
              </c:pt>
              <c:pt idx="120">
                <c:v>39934</c:v>
              </c:pt>
              <c:pt idx="121">
                <c:v>39935</c:v>
              </c:pt>
              <c:pt idx="122">
                <c:v>39936</c:v>
              </c:pt>
              <c:pt idx="123">
                <c:v>39937</c:v>
              </c:pt>
              <c:pt idx="124">
                <c:v>39938</c:v>
              </c:pt>
              <c:pt idx="125">
                <c:v>39939</c:v>
              </c:pt>
              <c:pt idx="126">
                <c:v>39940</c:v>
              </c:pt>
              <c:pt idx="127">
                <c:v>39941</c:v>
              </c:pt>
              <c:pt idx="128">
                <c:v>39942</c:v>
              </c:pt>
              <c:pt idx="129">
                <c:v>39943</c:v>
              </c:pt>
              <c:pt idx="130">
                <c:v>39944</c:v>
              </c:pt>
              <c:pt idx="131">
                <c:v>39945</c:v>
              </c:pt>
              <c:pt idx="132">
                <c:v>39946</c:v>
              </c:pt>
              <c:pt idx="133">
                <c:v>39947</c:v>
              </c:pt>
              <c:pt idx="134">
                <c:v>39948</c:v>
              </c:pt>
              <c:pt idx="135">
                <c:v>39949</c:v>
              </c:pt>
              <c:pt idx="136">
                <c:v>39950</c:v>
              </c:pt>
              <c:pt idx="137">
                <c:v>39951</c:v>
              </c:pt>
              <c:pt idx="138">
                <c:v>39952</c:v>
              </c:pt>
              <c:pt idx="139">
                <c:v>39953</c:v>
              </c:pt>
              <c:pt idx="140">
                <c:v>39954</c:v>
              </c:pt>
              <c:pt idx="141">
                <c:v>39955</c:v>
              </c:pt>
              <c:pt idx="142">
                <c:v>39956</c:v>
              </c:pt>
              <c:pt idx="143">
                <c:v>39957</c:v>
              </c:pt>
              <c:pt idx="144">
                <c:v>39958</c:v>
              </c:pt>
              <c:pt idx="145">
                <c:v>39959</c:v>
              </c:pt>
              <c:pt idx="146">
                <c:v>39960</c:v>
              </c:pt>
              <c:pt idx="147">
                <c:v>39961</c:v>
              </c:pt>
              <c:pt idx="148">
                <c:v>39962</c:v>
              </c:pt>
              <c:pt idx="149">
                <c:v>39963</c:v>
              </c:pt>
              <c:pt idx="150">
                <c:v>39964</c:v>
              </c:pt>
            </c:numLit>
          </c:cat>
          <c:val>
            <c:numLit>
              <c:formatCode>General</c:formatCode>
              <c:ptCount val="151"/>
              <c:pt idx="0">
                <c:v>138848.48387096773</c:v>
              </c:pt>
              <c:pt idx="1">
                <c:v>138848.48387096773</c:v>
              </c:pt>
              <c:pt idx="2">
                <c:v>138848.48387096773</c:v>
              </c:pt>
              <c:pt idx="3">
                <c:v>138848.48387096773</c:v>
              </c:pt>
              <c:pt idx="4">
                <c:v>138848.48387096773</c:v>
              </c:pt>
              <c:pt idx="5">
                <c:v>138848.48387096773</c:v>
              </c:pt>
              <c:pt idx="6">
                <c:v>138848.48387096773</c:v>
              </c:pt>
              <c:pt idx="7">
                <c:v>138848.48387096773</c:v>
              </c:pt>
              <c:pt idx="8">
                <c:v>138848.48387096773</c:v>
              </c:pt>
              <c:pt idx="9">
                <c:v>138848.48387096773</c:v>
              </c:pt>
              <c:pt idx="10">
                <c:v>138848.48387096773</c:v>
              </c:pt>
              <c:pt idx="11">
                <c:v>138848.48387096773</c:v>
              </c:pt>
              <c:pt idx="12">
                <c:v>138848.48387096773</c:v>
              </c:pt>
              <c:pt idx="13">
                <c:v>138848.48387096773</c:v>
              </c:pt>
              <c:pt idx="14">
                <c:v>138848.48387096773</c:v>
              </c:pt>
              <c:pt idx="15">
                <c:v>138848.48387096773</c:v>
              </c:pt>
              <c:pt idx="16">
                <c:v>138848.48387096773</c:v>
              </c:pt>
              <c:pt idx="17">
                <c:v>138848.48387096773</c:v>
              </c:pt>
              <c:pt idx="18">
                <c:v>138848.48387096773</c:v>
              </c:pt>
              <c:pt idx="19">
                <c:v>138848.48387096773</c:v>
              </c:pt>
              <c:pt idx="20">
                <c:v>138848.48387096773</c:v>
              </c:pt>
              <c:pt idx="21">
                <c:v>138848.48387096773</c:v>
              </c:pt>
              <c:pt idx="22">
                <c:v>138848.48387096773</c:v>
              </c:pt>
              <c:pt idx="23">
                <c:v>138848.48387096773</c:v>
              </c:pt>
              <c:pt idx="24">
                <c:v>138848.48387096773</c:v>
              </c:pt>
              <c:pt idx="25">
                <c:v>138848.48387096773</c:v>
              </c:pt>
              <c:pt idx="26">
                <c:v>138848.48387096773</c:v>
              </c:pt>
              <c:pt idx="27">
                <c:v>138848.48387096773</c:v>
              </c:pt>
              <c:pt idx="28">
                <c:v>138848.48387096773</c:v>
              </c:pt>
              <c:pt idx="29">
                <c:v>138848.48387096773</c:v>
              </c:pt>
              <c:pt idx="30">
                <c:v>138848.48387096773</c:v>
              </c:pt>
              <c:pt idx="31">
                <c:v>143334.92857142858</c:v>
              </c:pt>
              <c:pt idx="32">
                <c:v>143334.92857142858</c:v>
              </c:pt>
              <c:pt idx="33">
                <c:v>143334.92857142858</c:v>
              </c:pt>
              <c:pt idx="34">
                <c:v>143334.92857142858</c:v>
              </c:pt>
              <c:pt idx="35">
                <c:v>143334.92857142858</c:v>
              </c:pt>
              <c:pt idx="36">
                <c:v>143334.92857142858</c:v>
              </c:pt>
              <c:pt idx="37">
                <c:v>143334.92857142858</c:v>
              </c:pt>
              <c:pt idx="38">
                <c:v>143334.92857142858</c:v>
              </c:pt>
              <c:pt idx="39">
                <c:v>143334.92857142858</c:v>
              </c:pt>
              <c:pt idx="40">
                <c:v>143334.92857142858</c:v>
              </c:pt>
              <c:pt idx="41">
                <c:v>143334.92857142858</c:v>
              </c:pt>
              <c:pt idx="42">
                <c:v>143334.92857142858</c:v>
              </c:pt>
              <c:pt idx="43">
                <c:v>143334.92857142858</c:v>
              </c:pt>
              <c:pt idx="44">
                <c:v>143334.92857142858</c:v>
              </c:pt>
              <c:pt idx="45">
                <c:v>143334.92857142858</c:v>
              </c:pt>
              <c:pt idx="46">
                <c:v>143334.92857142858</c:v>
              </c:pt>
              <c:pt idx="47">
                <c:v>143334.92857142858</c:v>
              </c:pt>
              <c:pt idx="48">
                <c:v>143334.92857142858</c:v>
              </c:pt>
              <c:pt idx="49">
                <c:v>143334.92857142858</c:v>
              </c:pt>
              <c:pt idx="50">
                <c:v>143334.92857142858</c:v>
              </c:pt>
              <c:pt idx="51">
                <c:v>143334.92857142858</c:v>
              </c:pt>
              <c:pt idx="52">
                <c:v>143334.92857142858</c:v>
              </c:pt>
              <c:pt idx="53">
                <c:v>143334.92857142858</c:v>
              </c:pt>
              <c:pt idx="54">
                <c:v>143334.92857142858</c:v>
              </c:pt>
              <c:pt idx="55">
                <c:v>143334.92857142858</c:v>
              </c:pt>
              <c:pt idx="56">
                <c:v>143334.92857142858</c:v>
              </c:pt>
              <c:pt idx="57">
                <c:v>143334.92857142858</c:v>
              </c:pt>
              <c:pt idx="58">
                <c:v>143334.92857142858</c:v>
              </c:pt>
              <c:pt idx="59">
                <c:v>159793.96774193548</c:v>
              </c:pt>
              <c:pt idx="60">
                <c:v>159793.96774193548</c:v>
              </c:pt>
              <c:pt idx="61">
                <c:v>159793.96774193548</c:v>
              </c:pt>
              <c:pt idx="62">
                <c:v>159793.96774193548</c:v>
              </c:pt>
              <c:pt idx="63">
                <c:v>159793.96774193548</c:v>
              </c:pt>
              <c:pt idx="64">
                <c:v>159793.96774193548</c:v>
              </c:pt>
              <c:pt idx="65">
                <c:v>159793.96774193548</c:v>
              </c:pt>
              <c:pt idx="66">
                <c:v>159793.96774193548</c:v>
              </c:pt>
              <c:pt idx="67">
                <c:v>159793.96774193548</c:v>
              </c:pt>
              <c:pt idx="68">
                <c:v>159793.96774193548</c:v>
              </c:pt>
              <c:pt idx="69">
                <c:v>159793.96774193548</c:v>
              </c:pt>
              <c:pt idx="70">
                <c:v>159793.96774193548</c:v>
              </c:pt>
              <c:pt idx="71">
                <c:v>159793.96774193548</c:v>
              </c:pt>
              <c:pt idx="72">
                <c:v>159793.96774193548</c:v>
              </c:pt>
              <c:pt idx="73">
                <c:v>159793.96774193548</c:v>
              </c:pt>
              <c:pt idx="74">
                <c:v>159793.96774193548</c:v>
              </c:pt>
              <c:pt idx="75">
                <c:v>159793.96774193548</c:v>
              </c:pt>
              <c:pt idx="76">
                <c:v>159793.96774193548</c:v>
              </c:pt>
              <c:pt idx="77">
                <c:v>159793.96774193548</c:v>
              </c:pt>
              <c:pt idx="78">
                <c:v>159793.96774193548</c:v>
              </c:pt>
              <c:pt idx="79">
                <c:v>159793.96774193548</c:v>
              </c:pt>
              <c:pt idx="80">
                <c:v>159793.96774193548</c:v>
              </c:pt>
              <c:pt idx="81">
                <c:v>159793.96774193548</c:v>
              </c:pt>
              <c:pt idx="82">
                <c:v>159793.96774193548</c:v>
              </c:pt>
              <c:pt idx="83">
                <c:v>159793.96774193548</c:v>
              </c:pt>
              <c:pt idx="84">
                <c:v>159793.96774193548</c:v>
              </c:pt>
              <c:pt idx="85">
                <c:v>159793.96774193548</c:v>
              </c:pt>
              <c:pt idx="86">
                <c:v>159793.96774193548</c:v>
              </c:pt>
              <c:pt idx="87">
                <c:v>159793.96774193548</c:v>
              </c:pt>
              <c:pt idx="88">
                <c:v>159793.96774193548</c:v>
              </c:pt>
              <c:pt idx="89">
                <c:v>159793.96774193548</c:v>
              </c:pt>
              <c:pt idx="90">
                <c:v>144529.76666666666</c:v>
              </c:pt>
              <c:pt idx="91">
                <c:v>144529.76666666666</c:v>
              </c:pt>
              <c:pt idx="92">
                <c:v>144529.76666666666</c:v>
              </c:pt>
              <c:pt idx="93">
                <c:v>144529.76666666666</c:v>
              </c:pt>
              <c:pt idx="94">
                <c:v>144529.76666666666</c:v>
              </c:pt>
              <c:pt idx="95">
                <c:v>144529.76666666666</c:v>
              </c:pt>
              <c:pt idx="96">
                <c:v>144529.76666666666</c:v>
              </c:pt>
              <c:pt idx="97">
                <c:v>144529.76666666666</c:v>
              </c:pt>
              <c:pt idx="98">
                <c:v>144529.76666666666</c:v>
              </c:pt>
              <c:pt idx="99">
                <c:v>144529.76666666666</c:v>
              </c:pt>
              <c:pt idx="100">
                <c:v>144529.76666666666</c:v>
              </c:pt>
              <c:pt idx="101">
                <c:v>144529.76666666666</c:v>
              </c:pt>
              <c:pt idx="102">
                <c:v>144529.76666666666</c:v>
              </c:pt>
              <c:pt idx="103">
                <c:v>144529.76666666666</c:v>
              </c:pt>
              <c:pt idx="104">
                <c:v>144529.76666666666</c:v>
              </c:pt>
              <c:pt idx="105">
                <c:v>144529.76666666666</c:v>
              </c:pt>
              <c:pt idx="106">
                <c:v>144529.76666666666</c:v>
              </c:pt>
              <c:pt idx="107">
                <c:v>144529.76666666666</c:v>
              </c:pt>
              <c:pt idx="108">
                <c:v>144529.76666666666</c:v>
              </c:pt>
              <c:pt idx="109">
                <c:v>144529.76666666666</c:v>
              </c:pt>
              <c:pt idx="110">
                <c:v>144529.76666666666</c:v>
              </c:pt>
              <c:pt idx="111">
                <c:v>144529.76666666666</c:v>
              </c:pt>
              <c:pt idx="112">
                <c:v>144529.76666666666</c:v>
              </c:pt>
              <c:pt idx="113">
                <c:v>144529.76666666666</c:v>
              </c:pt>
              <c:pt idx="114">
                <c:v>144529.76666666666</c:v>
              </c:pt>
              <c:pt idx="115">
                <c:v>144529.76666666666</c:v>
              </c:pt>
              <c:pt idx="116">
                <c:v>144529.76666666666</c:v>
              </c:pt>
              <c:pt idx="117">
                <c:v>144529.76666666666</c:v>
              </c:pt>
              <c:pt idx="118">
                <c:v>144529.76666666666</c:v>
              </c:pt>
              <c:pt idx="119">
                <c:v>144529.76666666666</c:v>
              </c:pt>
              <c:pt idx="120">
                <c:v>155691.38709677418</c:v>
              </c:pt>
              <c:pt idx="121">
                <c:v>155691.38709677418</c:v>
              </c:pt>
              <c:pt idx="122">
                <c:v>155691.38709677418</c:v>
              </c:pt>
              <c:pt idx="123">
                <c:v>155691.38709677418</c:v>
              </c:pt>
              <c:pt idx="124">
                <c:v>155691.38709677418</c:v>
              </c:pt>
              <c:pt idx="125">
                <c:v>155691.38709677418</c:v>
              </c:pt>
              <c:pt idx="126">
                <c:v>155691.38709677418</c:v>
              </c:pt>
              <c:pt idx="127">
                <c:v>155691.38709677418</c:v>
              </c:pt>
              <c:pt idx="128">
                <c:v>155691.38709677418</c:v>
              </c:pt>
              <c:pt idx="129">
                <c:v>155691.38709677418</c:v>
              </c:pt>
              <c:pt idx="130">
                <c:v>155691.38709677418</c:v>
              </c:pt>
              <c:pt idx="131">
                <c:v>155691.38709677418</c:v>
              </c:pt>
              <c:pt idx="132">
                <c:v>155691.38709677418</c:v>
              </c:pt>
              <c:pt idx="133">
                <c:v>155691.38709677418</c:v>
              </c:pt>
              <c:pt idx="134">
                <c:v>155691.38709677418</c:v>
              </c:pt>
              <c:pt idx="135">
                <c:v>155691.38709677418</c:v>
              </c:pt>
              <c:pt idx="136">
                <c:v>155691.38709677418</c:v>
              </c:pt>
              <c:pt idx="137">
                <c:v>155691.38709677418</c:v>
              </c:pt>
              <c:pt idx="138">
                <c:v>155691.38709677418</c:v>
              </c:pt>
              <c:pt idx="139">
                <c:v>155691.38709677418</c:v>
              </c:pt>
              <c:pt idx="140">
                <c:v>155691.38709677418</c:v>
              </c:pt>
              <c:pt idx="141">
                <c:v>155691.38709677418</c:v>
              </c:pt>
              <c:pt idx="142">
                <c:v>155691.38709677418</c:v>
              </c:pt>
              <c:pt idx="143">
                <c:v>155691.38709677418</c:v>
              </c:pt>
              <c:pt idx="144">
                <c:v>155691.38709677418</c:v>
              </c:pt>
              <c:pt idx="145">
                <c:v>155691.38709677418</c:v>
              </c:pt>
              <c:pt idx="146">
                <c:v>155691.38709677418</c:v>
              </c:pt>
              <c:pt idx="147">
                <c:v>155691.38709677418</c:v>
              </c:pt>
              <c:pt idx="148">
                <c:v>155691.38709677418</c:v>
              </c:pt>
              <c:pt idx="149">
                <c:v>155691.38709677418</c:v>
              </c:pt>
              <c:pt idx="150">
                <c:v>155691.38709677418</c:v>
              </c:pt>
            </c:numLit>
          </c:val>
        </c:ser>
        <c:marker val="1"/>
        <c:axId val="133152128"/>
        <c:axId val="133162112"/>
      </c:lineChart>
      <c:dateAx>
        <c:axId val="133152128"/>
        <c:scaling>
          <c:orientation val="minMax"/>
        </c:scaling>
        <c:axPos val="b"/>
        <c:majorGridlines>
          <c:spPr>
            <a:ln w="12700">
              <a:solidFill>
                <a:srgbClr val="FFFFFF"/>
              </a:solidFill>
              <a:prstDash val="solid"/>
            </a:ln>
          </c:spPr>
        </c:majorGridlines>
        <c:numFmt formatCode="[$-816]d/mmm;@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t-PT"/>
          </a:p>
        </c:txPr>
        <c:crossAx val="133162112"/>
        <c:crosses val="autoZero"/>
        <c:auto val="1"/>
        <c:lblOffset val="100"/>
        <c:baseTimeUnit val="days"/>
        <c:majorUnit val="15"/>
        <c:majorTimeUnit val="days"/>
        <c:minorUnit val="15"/>
        <c:minorTimeUnit val="days"/>
      </c:dateAx>
      <c:valAx>
        <c:axId val="133162112"/>
        <c:scaling>
          <c:orientation val="minMax"/>
          <c:max val="210000"/>
          <c:min val="0"/>
        </c:scaling>
        <c:axPos val="l"/>
        <c:majorGridlines>
          <c:spPr>
            <a:ln w="12700">
              <a:solidFill>
                <a:srgbClr val="FFFFFF"/>
              </a:solidFill>
              <a:prstDash val="solid"/>
            </a:ln>
          </c:spPr>
        </c:majorGridlines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t-PT"/>
          </a:p>
        </c:txPr>
        <c:crossAx val="133152128"/>
        <c:crosses val="autoZero"/>
        <c:crossBetween val="between"/>
        <c:majorUnit val="35000"/>
        <c:minorUnit val="1000"/>
      </c:valAx>
      <c:spPr>
        <a:solidFill>
          <a:srgbClr val="CCCCFF"/>
        </a:solidFill>
        <a:ln w="3175">
          <a:solidFill>
            <a:srgbClr val="000000"/>
          </a:solidFill>
          <a:prstDash val="solid"/>
        </a:ln>
      </c:spPr>
    </c:plotArea>
    <c:legend>
      <c:legendPos val="b"/>
      <c:layout>
        <c:manualLayout>
          <c:xMode val="edge"/>
          <c:yMode val="edge"/>
          <c:x val="0.20698254364089774"/>
          <c:y val="0.88000239970003447"/>
          <c:w val="0.73815461346633626"/>
          <c:h val="8.0000000000000043E-2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39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t-PT"/>
        </a:p>
      </c:txPr>
    </c:legend>
    <c:plotVisOnly val="1"/>
    <c:dispBlanksAs val="gap"/>
  </c:chart>
  <c:spPr>
    <a:noFill/>
    <a:ln w="9525">
      <a:noFill/>
    </a:ln>
  </c:spPr>
  <c:txPr>
    <a:bodyPr/>
    <a:lstStyle/>
    <a:p>
      <a:pPr>
        <a:defRPr sz="4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t-PT"/>
    </a:p>
  </c:txPr>
  <c:printSettings>
    <c:headerFooter alignWithMargins="0"/>
    <c:pageMargins b="1" l="0.75000000000000178" r="0.75000000000000178" t="1" header="0" footer="0"/>
    <c:pageSetup paperSize="9" orientation="landscape" verticalDpi="1200"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pt-PT"/>
  <c:chart>
    <c:plotArea>
      <c:layout>
        <c:manualLayout>
          <c:layoutTarget val="inner"/>
          <c:xMode val="edge"/>
          <c:yMode val="edge"/>
          <c:x val="0.10969387755102085"/>
          <c:y val="0.10486929742106092"/>
          <c:w val="0.85204081632653483"/>
          <c:h val="0.74157574604893073"/>
        </c:manualLayout>
      </c:layout>
      <c:scatterChart>
        <c:scatterStyle val="smoothMarker"/>
        <c:ser>
          <c:idx val="0"/>
          <c:order val="0"/>
          <c:tx>
            <c:v>Seg a Sex</c:v>
          </c:tx>
          <c:spPr>
            <a:ln w="3175">
              <a:solidFill>
                <a:srgbClr val="000080"/>
              </a:solidFill>
              <a:prstDash val="solid"/>
            </a:ln>
          </c:spPr>
          <c:marker>
            <c:symbol val="diamond"/>
            <c:size val="2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yVal>
            <c:numLit>
              <c:formatCode>General</c:formatCode>
              <c:ptCount val="19"/>
              <c:pt idx="0">
                <c:v>1696.9126213592233</c:v>
              </c:pt>
              <c:pt idx="1">
                <c:v>2211.8252427184466</c:v>
              </c:pt>
              <c:pt idx="2">
                <c:v>10771.815533980582</c:v>
              </c:pt>
              <c:pt idx="3">
                <c:v>19980.11650485437</c:v>
              </c:pt>
              <c:pt idx="4">
                <c:v>12485.669902912621</c:v>
              </c:pt>
              <c:pt idx="5">
                <c:v>8297.8932038834955</c:v>
              </c:pt>
              <c:pt idx="6">
                <c:v>7872.9223300970871</c:v>
              </c:pt>
              <c:pt idx="7">
                <c:v>10074.699029126214</c:v>
              </c:pt>
              <c:pt idx="8">
                <c:v>13355.912621359223</c:v>
              </c:pt>
              <c:pt idx="9">
                <c:v>11754.834951456311</c:v>
              </c:pt>
              <c:pt idx="10">
                <c:v>10649.330097087379</c:v>
              </c:pt>
              <c:pt idx="11">
                <c:v>12569.349514563106</c:v>
              </c:pt>
              <c:pt idx="12">
                <c:v>17642.203883495145</c:v>
              </c:pt>
              <c:pt idx="13">
                <c:v>18222.077669902912</c:v>
              </c:pt>
              <c:pt idx="14">
                <c:v>11890.485436893205</c:v>
              </c:pt>
              <c:pt idx="15">
                <c:v>5798.3398058252424</c:v>
              </c:pt>
              <c:pt idx="16">
                <c:v>3288.3495145631068</c:v>
              </c:pt>
              <c:pt idx="17">
                <c:v>2536.7087378640776</c:v>
              </c:pt>
              <c:pt idx="18">
                <c:v>1960.7378640776699</c:v>
              </c:pt>
            </c:numLit>
          </c:yVal>
          <c:smooth val="1"/>
        </c:ser>
        <c:ser>
          <c:idx val="1"/>
          <c:order val="1"/>
          <c:tx>
            <c:v>Sábados</c:v>
          </c:tx>
          <c:spPr>
            <a:ln w="3175">
              <a:solidFill>
                <a:srgbClr val="FF0000"/>
              </a:solidFill>
              <a:prstDash val="solid"/>
            </a:ln>
          </c:spPr>
          <c:marker>
            <c:symbol val="square"/>
            <c:size val="2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yVal>
            <c:numLit>
              <c:formatCode>General</c:formatCode>
              <c:ptCount val="19"/>
              <c:pt idx="0">
                <c:v>2560.5238095238096</c:v>
              </c:pt>
              <c:pt idx="1">
                <c:v>1338.7619047619048</c:v>
              </c:pt>
              <c:pt idx="2">
                <c:v>2299.9523809523807</c:v>
              </c:pt>
              <c:pt idx="3">
                <c:v>4412.4285714285716</c:v>
              </c:pt>
              <c:pt idx="4">
                <c:v>5534.333333333333</c:v>
              </c:pt>
              <c:pt idx="5">
                <c:v>5599.333333333333</c:v>
              </c:pt>
              <c:pt idx="6">
                <c:v>5713.7619047619046</c:v>
              </c:pt>
              <c:pt idx="7">
                <c:v>5586.0952380952385</c:v>
              </c:pt>
              <c:pt idx="8">
                <c:v>5711.1904761904761</c:v>
              </c:pt>
              <c:pt idx="9">
                <c:v>6654.4285714285716</c:v>
              </c:pt>
              <c:pt idx="10">
                <c:v>6982.3809523809523</c:v>
              </c:pt>
              <c:pt idx="11">
                <c:v>6513.4761904761908</c:v>
              </c:pt>
              <c:pt idx="12">
                <c:v>6723.2380952380954</c:v>
              </c:pt>
              <c:pt idx="13">
                <c:v>6807.7142857142853</c:v>
              </c:pt>
              <c:pt idx="14">
                <c:v>6165.0476190476193</c:v>
              </c:pt>
              <c:pt idx="15">
                <c:v>3800.4285714285716</c:v>
              </c:pt>
              <c:pt idx="16">
                <c:v>2643.4761904761904</c:v>
              </c:pt>
              <c:pt idx="17">
                <c:v>3030.4285714285716</c:v>
              </c:pt>
              <c:pt idx="18">
                <c:v>2455.8095238095239</c:v>
              </c:pt>
            </c:numLit>
          </c:yVal>
          <c:smooth val="1"/>
        </c:ser>
        <c:ser>
          <c:idx val="2"/>
          <c:order val="2"/>
          <c:tx>
            <c:v>Dom e Feriados</c:v>
          </c:tx>
          <c:spPr>
            <a:ln w="3175">
              <a:solidFill>
                <a:srgbClr val="008000"/>
              </a:solidFill>
              <a:prstDash val="solid"/>
            </a:ln>
          </c:spPr>
          <c:marker>
            <c:symbol val="triangle"/>
            <c:size val="2"/>
            <c:spPr>
              <a:solidFill>
                <a:srgbClr val="008000"/>
              </a:solidFill>
              <a:ln>
                <a:solidFill>
                  <a:srgbClr val="008000"/>
                </a:solidFill>
                <a:prstDash val="solid"/>
              </a:ln>
            </c:spPr>
          </c:marker>
          <c:yVal>
            <c:numLit>
              <c:formatCode>General</c:formatCode>
              <c:ptCount val="19"/>
              <c:pt idx="0">
                <c:v>3707.6666666666665</c:v>
              </c:pt>
              <c:pt idx="1">
                <c:v>1035.2222222222222</c:v>
              </c:pt>
              <c:pt idx="2">
                <c:v>1369.2962962962963</c:v>
              </c:pt>
              <c:pt idx="3">
                <c:v>1693.5185185185185</c:v>
              </c:pt>
              <c:pt idx="4">
                <c:v>2477.7777777777778</c:v>
              </c:pt>
              <c:pt idx="5">
                <c:v>2854.1111111111113</c:v>
              </c:pt>
              <c:pt idx="6">
                <c:v>3145</c:v>
              </c:pt>
              <c:pt idx="7">
                <c:v>3089.6666666666665</c:v>
              </c:pt>
              <c:pt idx="8">
                <c:v>3140.9259259259261</c:v>
              </c:pt>
              <c:pt idx="9">
                <c:v>4586.8518518518522</c:v>
              </c:pt>
              <c:pt idx="10">
                <c:v>5278.2222222222226</c:v>
              </c:pt>
              <c:pt idx="11">
                <c:v>4827.333333333333</c:v>
              </c:pt>
              <c:pt idx="12">
                <c:v>5139.7777777777774</c:v>
              </c:pt>
              <c:pt idx="13">
                <c:v>5545.4444444444443</c:v>
              </c:pt>
              <c:pt idx="14">
                <c:v>4483.7777777777774</c:v>
              </c:pt>
              <c:pt idx="15">
                <c:v>3014.4444444444443</c:v>
              </c:pt>
              <c:pt idx="16">
                <c:v>2845.962962962963</c:v>
              </c:pt>
              <c:pt idx="17">
                <c:v>2390.5925925925926</c:v>
              </c:pt>
              <c:pt idx="18">
                <c:v>1494.1111111111111</c:v>
              </c:pt>
            </c:numLit>
          </c:yVal>
          <c:smooth val="1"/>
        </c:ser>
        <c:axId val="133330816"/>
        <c:axId val="133349376"/>
      </c:scatterChart>
      <c:valAx>
        <c:axId val="133330816"/>
        <c:scaling>
          <c:orientation val="minMax"/>
        </c:scaling>
        <c:axPos val="b"/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FFFFFF"/>
                </a:solidFill>
                <a:latin typeface="Arial"/>
                <a:ea typeface="Arial"/>
                <a:cs typeface="Arial"/>
              </a:defRPr>
            </a:pPr>
            <a:endParaRPr lang="pt-PT"/>
          </a:p>
        </c:txPr>
        <c:crossAx val="133349376"/>
        <c:crosses val="autoZero"/>
        <c:crossBetween val="midCat"/>
        <c:majorUnit val="1"/>
      </c:valAx>
      <c:valAx>
        <c:axId val="133349376"/>
        <c:scaling>
          <c:orientation val="minMax"/>
          <c:min val="0"/>
        </c:scaling>
        <c:axPos val="l"/>
        <c:majorGridlines>
          <c:spPr>
            <a:ln w="12700">
              <a:solidFill>
                <a:srgbClr val="FFFFFF"/>
              </a:solidFill>
              <a:prstDash val="solid"/>
            </a:ln>
          </c:spPr>
        </c:majorGridlines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0" u="none" strike="noStrike" baseline="0">
                <a:solidFill>
                  <a:srgbClr val="000000"/>
                </a:solidFill>
                <a:latin typeface="FF Din"/>
                <a:ea typeface="FF Din"/>
                <a:cs typeface="FF Din"/>
              </a:defRPr>
            </a:pPr>
            <a:endParaRPr lang="pt-PT"/>
          </a:p>
        </c:txPr>
        <c:crossAx val="133330816"/>
        <c:crossesAt val="0"/>
        <c:crossBetween val="midCat"/>
        <c:majorUnit val="1500"/>
      </c:valAx>
      <c:spPr>
        <a:solidFill>
          <a:srgbClr val="CCCCFF"/>
        </a:solidFill>
        <a:ln w="12700">
          <a:solidFill>
            <a:srgbClr val="00000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678571428571429"/>
          <c:y val="8.2397396954594207E-2"/>
          <c:w val="0.18112244897959184"/>
          <c:h val="0.12359589882725354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435" b="0" i="0" u="none" strike="noStrike" baseline="0">
              <a:solidFill>
                <a:srgbClr val="000000"/>
              </a:solidFill>
              <a:latin typeface="FF Din"/>
              <a:ea typeface="FF Din"/>
              <a:cs typeface="FF Din"/>
            </a:defRPr>
          </a:pPr>
          <a:endParaRPr lang="pt-PT"/>
        </a:p>
      </c:txPr>
    </c:legend>
    <c:plotVisOnly val="1"/>
    <c:dispBlanksAs val="gap"/>
  </c:chart>
  <c:spPr>
    <a:solidFill>
      <a:srgbClr val="FFFFFF"/>
    </a:solidFill>
    <a:ln w="9525">
      <a:noFill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t-PT"/>
    </a:p>
  </c:txPr>
  <c:printSettings>
    <c:headerFooter alignWithMargins="0"/>
    <c:pageMargins b="1" l="0.75000000000000178" r="0.75000000000000178" t="1" header="0" footer="0"/>
    <c:pageSetup paperSize="9" orientation="landscape" verticalDpi="1200"/>
  </c:printSettings>
  <c:userShapes r:id="rId1"/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pt-PT"/>
  <c:chart>
    <c:plotArea>
      <c:layout>
        <c:manualLayout>
          <c:layoutTarget val="inner"/>
          <c:xMode val="edge"/>
          <c:yMode val="edge"/>
          <c:x val="0.14882506527415137"/>
          <c:y val="9.0909266360831048E-2"/>
          <c:w val="0.8381201044386426"/>
          <c:h val="0.49407209978712546"/>
        </c:manualLayout>
      </c:layout>
      <c:barChart>
        <c:barDir val="col"/>
        <c:grouping val="clustered"/>
        <c:ser>
          <c:idx val="0"/>
          <c:order val="0"/>
          <c:tx>
            <c:v>Trindade</c:v>
          </c:tx>
          <c:spPr>
            <a:solidFill>
              <a:srgbClr val="0000FF"/>
            </a:solidFill>
            <a:ln w="3175">
              <a:solidFill>
                <a:srgbClr val="000000"/>
              </a:solidFill>
              <a:prstDash val="solid"/>
            </a:ln>
          </c:spPr>
          <c:cat>
            <c:strLit>
              <c:ptCount val="3"/>
              <c:pt idx="0">
                <c:v>Seg a Sex</c:v>
              </c:pt>
              <c:pt idx="1">
                <c:v>Sábado</c:v>
              </c:pt>
              <c:pt idx="2">
                <c:v>Dom e Feriados</c:v>
              </c:pt>
            </c:strLit>
          </c:cat>
          <c:val>
            <c:numLit>
              <c:formatCode>General</c:formatCode>
              <c:ptCount val="3"/>
              <c:pt idx="0">
                <c:v>3690255</c:v>
              </c:pt>
              <c:pt idx="1">
                <c:v>341258</c:v>
              </c:pt>
              <c:pt idx="2">
                <c:v>304111</c:v>
              </c:pt>
            </c:numLit>
          </c:val>
        </c:ser>
        <c:ser>
          <c:idx val="1"/>
          <c:order val="1"/>
          <c:tx>
            <c:v>Casa da Música</c:v>
          </c:tx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val>
            <c:numLit>
              <c:formatCode>General</c:formatCode>
              <c:ptCount val="3"/>
              <c:pt idx="0">
                <c:v>1137427</c:v>
              </c:pt>
              <c:pt idx="1">
                <c:v>104840</c:v>
              </c:pt>
              <c:pt idx="2">
                <c:v>84576</c:v>
              </c:pt>
            </c:numLit>
          </c:val>
        </c:ser>
        <c:ser>
          <c:idx val="2"/>
          <c:order val="2"/>
          <c:tx>
            <c:v>Bolhão</c:v>
          </c:tx>
          <c:spPr>
            <a:solidFill>
              <a:srgbClr val="008000"/>
            </a:solidFill>
            <a:ln w="12700">
              <a:solidFill>
                <a:srgbClr val="000000"/>
              </a:solidFill>
              <a:prstDash val="solid"/>
            </a:ln>
          </c:spPr>
          <c:val>
            <c:numLit>
              <c:formatCode>General</c:formatCode>
              <c:ptCount val="3"/>
              <c:pt idx="0">
                <c:v>827256</c:v>
              </c:pt>
              <c:pt idx="1">
                <c:v>103777</c:v>
              </c:pt>
              <c:pt idx="2">
                <c:v>71243</c:v>
              </c:pt>
            </c:numLit>
          </c:val>
        </c:ser>
        <c:ser>
          <c:idx val="3"/>
          <c:order val="3"/>
          <c:tx>
            <c:v>Campanhã</c:v>
          </c:tx>
          <c:spPr>
            <a:solidFill>
              <a:srgbClr val="FFFF00"/>
            </a:solidFill>
            <a:ln w="12700">
              <a:solidFill>
                <a:srgbClr val="000000"/>
              </a:solidFill>
              <a:prstDash val="solid"/>
            </a:ln>
          </c:spPr>
          <c:val>
            <c:numLit>
              <c:formatCode>General</c:formatCode>
              <c:ptCount val="3"/>
              <c:pt idx="0">
                <c:v>805603</c:v>
              </c:pt>
              <c:pt idx="1">
                <c:v>80093</c:v>
              </c:pt>
              <c:pt idx="2">
                <c:v>87281</c:v>
              </c:pt>
            </c:numLit>
          </c:val>
        </c:ser>
        <c:ser>
          <c:idx val="4"/>
          <c:order val="4"/>
          <c:tx>
            <c:v>São Bento</c:v>
          </c:tx>
          <c:spPr>
            <a:solidFill>
              <a:srgbClr val="FF99CC"/>
            </a:solidFill>
            <a:ln w="12700">
              <a:solidFill>
                <a:srgbClr val="000000"/>
              </a:solidFill>
              <a:prstDash val="solid"/>
            </a:ln>
          </c:spPr>
          <c:val>
            <c:numLit>
              <c:formatCode>General</c:formatCode>
              <c:ptCount val="3"/>
              <c:pt idx="0">
                <c:v>779779</c:v>
              </c:pt>
              <c:pt idx="1">
                <c:v>78762</c:v>
              </c:pt>
              <c:pt idx="2">
                <c:v>78686</c:v>
              </c:pt>
            </c:numLit>
          </c:val>
        </c:ser>
        <c:ser>
          <c:idx val="5"/>
          <c:order val="5"/>
          <c:tx>
            <c:v>Srª da Hora</c:v>
          </c:tx>
          <c:spPr>
            <a:solidFill>
              <a:srgbClr val="FFCC00"/>
            </a:solidFill>
            <a:ln w="12700">
              <a:solidFill>
                <a:srgbClr val="000000"/>
              </a:solidFill>
              <a:prstDash val="solid"/>
            </a:ln>
          </c:spPr>
          <c:val>
            <c:numLit>
              <c:formatCode>General</c:formatCode>
              <c:ptCount val="3"/>
              <c:pt idx="0">
                <c:v>701002</c:v>
              </c:pt>
              <c:pt idx="1">
                <c:v>82136</c:v>
              </c:pt>
              <c:pt idx="2">
                <c:v>76284</c:v>
              </c:pt>
            </c:numLit>
          </c:val>
        </c:ser>
        <c:ser>
          <c:idx val="6"/>
          <c:order val="6"/>
          <c:tx>
            <c:v>João de Deus</c:v>
          </c:tx>
          <c:spPr>
            <a:solidFill>
              <a:srgbClr val="C0C0C0"/>
            </a:solidFill>
            <a:ln w="12700">
              <a:solidFill>
                <a:srgbClr val="000000"/>
              </a:solidFill>
              <a:prstDash val="solid"/>
            </a:ln>
          </c:spPr>
          <c:val>
            <c:numLit>
              <c:formatCode>General</c:formatCode>
              <c:ptCount val="3"/>
              <c:pt idx="0">
                <c:v>644986</c:v>
              </c:pt>
              <c:pt idx="1">
                <c:v>78232</c:v>
              </c:pt>
              <c:pt idx="2">
                <c:v>46854</c:v>
              </c:pt>
            </c:numLit>
          </c:val>
        </c:ser>
        <c:ser>
          <c:idx val="7"/>
          <c:order val="7"/>
          <c:tx>
            <c:v>Estádio do Dragão</c:v>
          </c:tx>
          <c:spPr>
            <a:solidFill>
              <a:srgbClr val="CCCCFF"/>
            </a:solidFill>
            <a:ln w="12700">
              <a:solidFill>
                <a:srgbClr val="000000"/>
              </a:solidFill>
              <a:prstDash val="solid"/>
            </a:ln>
          </c:spPr>
          <c:val>
            <c:numLit>
              <c:formatCode>General</c:formatCode>
              <c:ptCount val="3"/>
              <c:pt idx="0">
                <c:v>543794</c:v>
              </c:pt>
              <c:pt idx="1">
                <c:v>84153</c:v>
              </c:pt>
              <c:pt idx="2">
                <c:v>96952</c:v>
              </c:pt>
            </c:numLit>
          </c:val>
        </c:ser>
        <c:ser>
          <c:idx val="8"/>
          <c:order val="8"/>
          <c:tx>
            <c:v>D. João II</c:v>
          </c:tx>
          <c:spPr>
            <a:solidFill>
              <a:srgbClr val="000080"/>
            </a:solidFill>
            <a:ln w="12700">
              <a:solidFill>
                <a:srgbClr val="000000"/>
              </a:solidFill>
              <a:prstDash val="solid"/>
            </a:ln>
          </c:spPr>
          <c:val>
            <c:numLit>
              <c:formatCode>General</c:formatCode>
              <c:ptCount val="3"/>
              <c:pt idx="0">
                <c:v>553558</c:v>
              </c:pt>
              <c:pt idx="1">
                <c:v>45468</c:v>
              </c:pt>
              <c:pt idx="2">
                <c:v>36910</c:v>
              </c:pt>
            </c:numLit>
          </c:val>
        </c:ser>
        <c:ser>
          <c:idx val="9"/>
          <c:order val="9"/>
          <c:tx>
            <c:v>Marquês</c:v>
          </c:tx>
          <c:spPr>
            <a:solidFill>
              <a:srgbClr val="FF00FF"/>
            </a:solidFill>
            <a:ln w="12700">
              <a:solidFill>
                <a:srgbClr val="000000"/>
              </a:solidFill>
              <a:prstDash val="solid"/>
            </a:ln>
          </c:spPr>
          <c:val>
            <c:numLit>
              <c:formatCode>General</c:formatCode>
              <c:ptCount val="3"/>
              <c:pt idx="0">
                <c:v>519619</c:v>
              </c:pt>
              <c:pt idx="1">
                <c:v>41251</c:v>
              </c:pt>
              <c:pt idx="2">
                <c:v>32467</c:v>
              </c:pt>
            </c:numLit>
          </c:val>
        </c:ser>
        <c:ser>
          <c:idx val="10"/>
          <c:order val="10"/>
          <c:tx>
            <c:v>Restantes</c:v>
          </c:tx>
          <c:spPr>
            <a:solidFill>
              <a:srgbClr val="FFFF00"/>
            </a:solidFill>
            <a:ln w="12700">
              <a:solidFill>
                <a:srgbClr val="000000"/>
              </a:solidFill>
              <a:prstDash val="solid"/>
            </a:ln>
          </c:spPr>
          <c:val>
            <c:numLit>
              <c:formatCode>General</c:formatCode>
              <c:ptCount val="3"/>
              <c:pt idx="0">
                <c:v>8651920</c:v>
              </c:pt>
              <c:pt idx="1">
                <c:v>861219</c:v>
              </c:pt>
              <c:pt idx="2">
                <c:v>761868</c:v>
              </c:pt>
            </c:numLit>
          </c:val>
        </c:ser>
        <c:gapWidth val="260"/>
        <c:overlap val="-10"/>
        <c:axId val="107514880"/>
        <c:axId val="107545728"/>
      </c:barChart>
      <c:catAx>
        <c:axId val="107514880"/>
        <c:scaling>
          <c:orientation val="minMax"/>
        </c:scaling>
        <c:axPos val="b"/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FF Din"/>
                <a:ea typeface="FF Din"/>
                <a:cs typeface="FF Din"/>
              </a:defRPr>
            </a:pPr>
            <a:endParaRPr lang="pt-PT"/>
          </a:p>
        </c:txPr>
        <c:crossAx val="107545728"/>
        <c:crosses val="autoZero"/>
        <c:auto val="1"/>
        <c:lblAlgn val="ctr"/>
        <c:lblOffset val="100"/>
        <c:tickLblSkip val="1"/>
        <c:tickMarkSkip val="1"/>
      </c:catAx>
      <c:valAx>
        <c:axId val="107545728"/>
        <c:scaling>
          <c:orientation val="minMax"/>
          <c:min val="0"/>
        </c:scaling>
        <c:axPos val="l"/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0" u="none" strike="noStrike" baseline="0">
                <a:solidFill>
                  <a:srgbClr val="000000"/>
                </a:solidFill>
                <a:latin typeface="FF Din"/>
                <a:ea typeface="FF Din"/>
                <a:cs typeface="FF Din"/>
              </a:defRPr>
            </a:pPr>
            <a:endParaRPr lang="pt-PT"/>
          </a:p>
        </c:txPr>
        <c:crossAx val="107514880"/>
        <c:crosses val="autoZero"/>
        <c:crossBetween val="between"/>
        <c:majorUnit val="1750000"/>
        <c:minorUnit val="41106.613799999999"/>
      </c:valAx>
      <c:spPr>
        <a:solidFill>
          <a:srgbClr val="CCCCFF"/>
        </a:solidFill>
        <a:ln w="12700">
          <a:solidFill>
            <a:srgbClr val="000000"/>
          </a:solidFill>
          <a:prstDash val="solid"/>
        </a:ln>
      </c:spPr>
    </c:plotArea>
    <c:legend>
      <c:legendPos val="b"/>
      <c:layout>
        <c:manualLayout>
          <c:xMode val="edge"/>
          <c:yMode val="edge"/>
          <c:x val="0.13577023498694521"/>
          <c:y val="0.71936883383648265"/>
          <c:w val="0.80156657963446443"/>
          <c:h val="0.20948658097579625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550" b="0" i="0" u="none" strike="noStrike" baseline="0">
              <a:solidFill>
                <a:srgbClr val="000000"/>
              </a:solidFill>
              <a:latin typeface="FF Din"/>
              <a:ea typeface="FF Din"/>
              <a:cs typeface="FF Din"/>
            </a:defRPr>
          </a:pPr>
          <a:endParaRPr lang="pt-PT"/>
        </a:p>
      </c:txPr>
    </c:legend>
    <c:plotVisOnly val="1"/>
    <c:dispBlanksAs val="gap"/>
  </c:chart>
  <c:spPr>
    <a:solidFill>
      <a:srgbClr val="FFFFFF"/>
    </a:solidFill>
    <a:ln w="9525">
      <a:noFill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t-PT"/>
    </a:p>
  </c:txPr>
  <c:printSettings>
    <c:headerFooter alignWithMargins="0"/>
    <c:pageMargins b="1" l="0.75000000000000178" r="0.75000000000000178" t="1" header="0" footer="0"/>
    <c:pageSetup paperSize="9" orientation="landscape" verticalDpi="1200"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4.xml"/><Relationship Id="rId1" Type="http://schemas.openxmlformats.org/officeDocument/2006/relationships/chart" Target="../charts/chart3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8.xml"/><Relationship Id="rId2" Type="http://schemas.openxmlformats.org/officeDocument/2006/relationships/chart" Target="../charts/chart7.xml"/><Relationship Id="rId1" Type="http://schemas.openxmlformats.org/officeDocument/2006/relationships/chart" Target="../charts/chart6.xml"/><Relationship Id="rId4" Type="http://schemas.openxmlformats.org/officeDocument/2006/relationships/chart" Target="../charts/chart9.xml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2.xml"/><Relationship Id="rId2" Type="http://schemas.openxmlformats.org/officeDocument/2006/relationships/chart" Target="../charts/chart11.xml"/><Relationship Id="rId1" Type="http://schemas.openxmlformats.org/officeDocument/2006/relationships/chart" Target="../charts/chart10.xml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5.xml"/><Relationship Id="rId2" Type="http://schemas.openxmlformats.org/officeDocument/2006/relationships/chart" Target="../charts/chart14.xml"/><Relationship Id="rId1" Type="http://schemas.openxmlformats.org/officeDocument/2006/relationships/chart" Target="../charts/chart1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333375</xdr:colOff>
      <xdr:row>21</xdr:row>
      <xdr:rowOff>133350</xdr:rowOff>
    </xdr:from>
    <xdr:to>
      <xdr:col>4</xdr:col>
      <xdr:colOff>876300</xdr:colOff>
      <xdr:row>36</xdr:row>
      <xdr:rowOff>85725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6</xdr:col>
      <xdr:colOff>228600</xdr:colOff>
      <xdr:row>21</xdr:row>
      <xdr:rowOff>85725</xdr:rowOff>
    </xdr:from>
    <xdr:to>
      <xdr:col>9</xdr:col>
      <xdr:colOff>895350</xdr:colOff>
      <xdr:row>36</xdr:row>
      <xdr:rowOff>0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295275</xdr:colOff>
      <xdr:row>21</xdr:row>
      <xdr:rowOff>28575</xdr:rowOff>
    </xdr:from>
    <xdr:to>
      <xdr:col>4</xdr:col>
      <xdr:colOff>828675</xdr:colOff>
      <xdr:row>36</xdr:row>
      <xdr:rowOff>142875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6</xdr:col>
      <xdr:colOff>180975</xdr:colOff>
      <xdr:row>22</xdr:row>
      <xdr:rowOff>0</xdr:rowOff>
    </xdr:from>
    <xdr:to>
      <xdr:col>9</xdr:col>
      <xdr:colOff>828675</xdr:colOff>
      <xdr:row>36</xdr:row>
      <xdr:rowOff>76200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104775</xdr:colOff>
      <xdr:row>27</xdr:row>
      <xdr:rowOff>19050</xdr:rowOff>
    </xdr:from>
    <xdr:to>
      <xdr:col>17</xdr:col>
      <xdr:colOff>47625</xdr:colOff>
      <xdr:row>49</xdr:row>
      <xdr:rowOff>133350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228600</xdr:colOff>
      <xdr:row>0</xdr:row>
      <xdr:rowOff>19050</xdr:rowOff>
    </xdr:from>
    <xdr:to>
      <xdr:col>12</xdr:col>
      <xdr:colOff>0</xdr:colOff>
      <xdr:row>0</xdr:row>
      <xdr:rowOff>304800</xdr:rowOff>
    </xdr:to>
    <xdr:sp macro="" textlink="">
      <xdr:nvSpPr>
        <xdr:cNvPr id="2" name="Freeform 1"/>
        <xdr:cNvSpPr>
          <a:spLocks noChangeAspect="1" noEditPoints="1"/>
        </xdr:cNvSpPr>
      </xdr:nvSpPr>
      <xdr:spPr bwMode="auto">
        <a:xfrm>
          <a:off x="6934200" y="19050"/>
          <a:ext cx="381000" cy="142875"/>
        </a:xfrm>
        <a:custGeom>
          <a:avLst/>
          <a:gdLst>
            <a:gd name="T0" fmla="*/ 2147483647 w 113"/>
            <a:gd name="T1" fmla="*/ 2147483647 h 113"/>
            <a:gd name="T2" fmla="*/ 2147483647 w 113"/>
            <a:gd name="T3" fmla="*/ 2147483647 h 113"/>
            <a:gd name="T4" fmla="*/ 2147483647 w 113"/>
            <a:gd name="T5" fmla="*/ 2147483647 h 113"/>
            <a:gd name="T6" fmla="*/ 2147483647 w 113"/>
            <a:gd name="T7" fmla="*/ 2147483647 h 113"/>
            <a:gd name="T8" fmla="*/ 2147483647 w 113"/>
            <a:gd name="T9" fmla="*/ 2147483647 h 113"/>
            <a:gd name="T10" fmla="*/ 2147483647 w 113"/>
            <a:gd name="T11" fmla="*/ 2147483647 h 113"/>
            <a:gd name="T12" fmla="*/ 2147483647 w 113"/>
            <a:gd name="T13" fmla="*/ 2147483647 h 113"/>
            <a:gd name="T14" fmla="*/ 2147483647 w 113"/>
            <a:gd name="T15" fmla="*/ 2147483647 h 113"/>
            <a:gd name="T16" fmla="*/ 2147483647 w 113"/>
            <a:gd name="T17" fmla="*/ 2147483647 h 113"/>
            <a:gd name="T18" fmla="*/ 2147483647 w 113"/>
            <a:gd name="T19" fmla="*/ 2147483647 h 113"/>
            <a:gd name="T20" fmla="*/ 2147483647 w 113"/>
            <a:gd name="T21" fmla="*/ 2147483647 h 113"/>
            <a:gd name="T22" fmla="*/ 2147483647 w 113"/>
            <a:gd name="T23" fmla="*/ 2147483647 h 113"/>
            <a:gd name="T24" fmla="*/ 2147483647 w 113"/>
            <a:gd name="T25" fmla="*/ 2147483647 h 113"/>
            <a:gd name="T26" fmla="*/ 2147483647 w 113"/>
            <a:gd name="T27" fmla="*/ 2147483647 h 113"/>
            <a:gd name="T28" fmla="*/ 2147483647 w 113"/>
            <a:gd name="T29" fmla="*/ 2147483647 h 113"/>
            <a:gd name="T30" fmla="*/ 2147483647 w 113"/>
            <a:gd name="T31" fmla="*/ 2147483647 h 113"/>
            <a:gd name="T32" fmla="*/ 2147483647 w 113"/>
            <a:gd name="T33" fmla="*/ 2147483647 h 113"/>
            <a:gd name="T34" fmla="*/ 2147483647 w 113"/>
            <a:gd name="T35" fmla="*/ 2147483647 h 113"/>
            <a:gd name="T36" fmla="*/ 2147483647 w 113"/>
            <a:gd name="T37" fmla="*/ 2147483647 h 113"/>
            <a:gd name="T38" fmla="*/ 2147483647 w 113"/>
            <a:gd name="T39" fmla="*/ 2147483647 h 113"/>
            <a:gd name="T40" fmla="*/ 2147483647 w 113"/>
            <a:gd name="T41" fmla="*/ 2147483647 h 113"/>
            <a:gd name="T42" fmla="*/ 2147483647 w 113"/>
            <a:gd name="T43" fmla="*/ 2147483647 h 113"/>
            <a:gd name="T44" fmla="*/ 2147483647 w 113"/>
            <a:gd name="T45" fmla="*/ 2147483647 h 113"/>
            <a:gd name="T46" fmla="*/ 2147483647 w 113"/>
            <a:gd name="T47" fmla="*/ 2147483647 h 113"/>
            <a:gd name="T48" fmla="*/ 2147483647 w 113"/>
            <a:gd name="T49" fmla="*/ 2147483647 h 113"/>
            <a:gd name="T50" fmla="*/ 2147483647 w 113"/>
            <a:gd name="T51" fmla="*/ 2147483647 h 113"/>
            <a:gd name="T52" fmla="*/ 2147483647 w 113"/>
            <a:gd name="T53" fmla="*/ 2147483647 h 113"/>
            <a:gd name="T54" fmla="*/ 2147483647 w 113"/>
            <a:gd name="T55" fmla="*/ 2147483647 h 113"/>
            <a:gd name="T56" fmla="*/ 2147483647 w 113"/>
            <a:gd name="T57" fmla="*/ 2147483647 h 113"/>
            <a:gd name="T58" fmla="*/ 2147483647 w 113"/>
            <a:gd name="T59" fmla="*/ 2147483647 h 113"/>
            <a:gd name="T60" fmla="*/ 2147483647 w 113"/>
            <a:gd name="T61" fmla="*/ 2147483647 h 113"/>
            <a:gd name="T62" fmla="*/ 2147483647 w 113"/>
            <a:gd name="T63" fmla="*/ 2147483647 h 113"/>
            <a:gd name="T64" fmla="*/ 2147483647 w 113"/>
            <a:gd name="T65" fmla="*/ 2147483647 h 113"/>
            <a:gd name="T66" fmla="*/ 2147483647 w 113"/>
            <a:gd name="T67" fmla="*/ 2147483647 h 113"/>
            <a:gd name="T68" fmla="*/ 2147483647 w 113"/>
            <a:gd name="T69" fmla="*/ 2147483647 h 113"/>
            <a:gd name="T70" fmla="*/ 2147483647 w 113"/>
            <a:gd name="T71" fmla="*/ 2147483647 h 113"/>
            <a:gd name="T72" fmla="*/ 2147483647 w 113"/>
            <a:gd name="T73" fmla="*/ 2147483647 h 113"/>
            <a:gd name="T74" fmla="*/ 2147483647 w 113"/>
            <a:gd name="T75" fmla="*/ 2147483647 h 113"/>
            <a:gd name="T76" fmla="*/ 2147483647 w 113"/>
            <a:gd name="T77" fmla="*/ 2147483647 h 113"/>
            <a:gd name="T78" fmla="*/ 2147483647 w 113"/>
            <a:gd name="T79" fmla="*/ 2147483647 h 113"/>
            <a:gd name="T80" fmla="*/ 0 w 113"/>
            <a:gd name="T81" fmla="*/ 2147483647 h 113"/>
            <a:gd name="T82" fmla="*/ 2147483647 w 113"/>
            <a:gd name="T83" fmla="*/ 2147483647 h 113"/>
            <a:gd name="T84" fmla="*/ 2147483647 w 113"/>
            <a:gd name="T85" fmla="*/ 2147483647 h 113"/>
            <a:gd name="T86" fmla="*/ 2147483647 w 113"/>
            <a:gd name="T87" fmla="*/ 2147483647 h 113"/>
            <a:gd name="T88" fmla="*/ 2147483647 w 113"/>
            <a:gd name="T89" fmla="*/ 2147483647 h 113"/>
            <a:gd name="T90" fmla="*/ 2147483647 w 113"/>
            <a:gd name="T91" fmla="*/ 2147483647 h 113"/>
            <a:gd name="T92" fmla="*/ 2147483647 w 113"/>
            <a:gd name="T93" fmla="*/ 2147483647 h 113"/>
            <a:gd name="T94" fmla="*/ 2147483647 w 113"/>
            <a:gd name="T95" fmla="*/ 2147483647 h 113"/>
            <a:gd name="T96" fmla="*/ 2147483647 w 113"/>
            <a:gd name="T97" fmla="*/ 2147483647 h 113"/>
            <a:gd name="T98" fmla="*/ 2147483647 w 113"/>
            <a:gd name="T99" fmla="*/ 2147483647 h 113"/>
            <a:gd name="T100" fmla="*/ 2147483647 w 113"/>
            <a:gd name="T101" fmla="*/ 2147483647 h 113"/>
            <a:gd name="T102" fmla="*/ 0 60000 65536"/>
            <a:gd name="T103" fmla="*/ 0 60000 65536"/>
            <a:gd name="T104" fmla="*/ 0 60000 65536"/>
            <a:gd name="T105" fmla="*/ 0 60000 65536"/>
            <a:gd name="T106" fmla="*/ 0 60000 65536"/>
            <a:gd name="T107" fmla="*/ 0 60000 65536"/>
            <a:gd name="T108" fmla="*/ 0 60000 65536"/>
            <a:gd name="T109" fmla="*/ 0 60000 65536"/>
            <a:gd name="T110" fmla="*/ 0 60000 65536"/>
            <a:gd name="T111" fmla="*/ 0 60000 65536"/>
            <a:gd name="T112" fmla="*/ 0 60000 65536"/>
            <a:gd name="T113" fmla="*/ 0 60000 65536"/>
            <a:gd name="T114" fmla="*/ 0 60000 65536"/>
            <a:gd name="T115" fmla="*/ 0 60000 65536"/>
            <a:gd name="T116" fmla="*/ 0 60000 65536"/>
            <a:gd name="T117" fmla="*/ 0 60000 65536"/>
            <a:gd name="T118" fmla="*/ 0 60000 65536"/>
            <a:gd name="T119" fmla="*/ 0 60000 65536"/>
            <a:gd name="T120" fmla="*/ 0 60000 65536"/>
            <a:gd name="T121" fmla="*/ 0 60000 65536"/>
            <a:gd name="T122" fmla="*/ 0 60000 65536"/>
            <a:gd name="T123" fmla="*/ 0 60000 65536"/>
            <a:gd name="T124" fmla="*/ 0 60000 65536"/>
            <a:gd name="T125" fmla="*/ 0 60000 65536"/>
            <a:gd name="T126" fmla="*/ 0 60000 65536"/>
            <a:gd name="T127" fmla="*/ 0 60000 65536"/>
            <a:gd name="T128" fmla="*/ 0 60000 65536"/>
            <a:gd name="T129" fmla="*/ 0 60000 65536"/>
            <a:gd name="T130" fmla="*/ 0 60000 65536"/>
            <a:gd name="T131" fmla="*/ 0 60000 65536"/>
            <a:gd name="T132" fmla="*/ 0 60000 65536"/>
            <a:gd name="T133" fmla="*/ 0 60000 65536"/>
            <a:gd name="T134" fmla="*/ 0 60000 65536"/>
            <a:gd name="T135" fmla="*/ 0 60000 65536"/>
            <a:gd name="T136" fmla="*/ 0 60000 65536"/>
            <a:gd name="T137" fmla="*/ 0 60000 65536"/>
            <a:gd name="T138" fmla="*/ 0 60000 65536"/>
            <a:gd name="T139" fmla="*/ 0 60000 65536"/>
            <a:gd name="T140" fmla="*/ 0 60000 65536"/>
            <a:gd name="T141" fmla="*/ 0 60000 65536"/>
            <a:gd name="T142" fmla="*/ 0 60000 65536"/>
            <a:gd name="T143" fmla="*/ 0 60000 65536"/>
            <a:gd name="T144" fmla="*/ 0 60000 65536"/>
            <a:gd name="T145" fmla="*/ 0 60000 65536"/>
            <a:gd name="T146" fmla="*/ 0 60000 65536"/>
            <a:gd name="T147" fmla="*/ 0 60000 65536"/>
            <a:gd name="T148" fmla="*/ 0 60000 65536"/>
            <a:gd name="T149" fmla="*/ 0 60000 65536"/>
            <a:gd name="T150" fmla="*/ 0 60000 65536"/>
            <a:gd name="T151" fmla="*/ 0 60000 65536"/>
            <a:gd name="T152" fmla="*/ 0 60000 65536"/>
            <a:gd name="T153" fmla="*/ 0 w 113"/>
            <a:gd name="T154" fmla="*/ 0 h 113"/>
            <a:gd name="T155" fmla="*/ 113 w 113"/>
            <a:gd name="T156" fmla="*/ 113 h 113"/>
          </a:gdLst>
          <a:ahLst/>
          <a:cxnLst>
            <a:cxn ang="T102">
              <a:pos x="T0" y="T1"/>
            </a:cxn>
            <a:cxn ang="T103">
              <a:pos x="T2" y="T3"/>
            </a:cxn>
            <a:cxn ang="T104">
              <a:pos x="T4" y="T5"/>
            </a:cxn>
            <a:cxn ang="T105">
              <a:pos x="T6" y="T7"/>
            </a:cxn>
            <a:cxn ang="T106">
              <a:pos x="T8" y="T9"/>
            </a:cxn>
            <a:cxn ang="T107">
              <a:pos x="T10" y="T11"/>
            </a:cxn>
            <a:cxn ang="T108">
              <a:pos x="T12" y="T13"/>
            </a:cxn>
            <a:cxn ang="T109">
              <a:pos x="T14" y="T15"/>
            </a:cxn>
            <a:cxn ang="T110">
              <a:pos x="T16" y="T17"/>
            </a:cxn>
            <a:cxn ang="T111">
              <a:pos x="T18" y="T19"/>
            </a:cxn>
            <a:cxn ang="T112">
              <a:pos x="T20" y="T21"/>
            </a:cxn>
            <a:cxn ang="T113">
              <a:pos x="T22" y="T23"/>
            </a:cxn>
            <a:cxn ang="T114">
              <a:pos x="T24" y="T25"/>
            </a:cxn>
            <a:cxn ang="T115">
              <a:pos x="T26" y="T27"/>
            </a:cxn>
            <a:cxn ang="T116">
              <a:pos x="T28" y="T29"/>
            </a:cxn>
            <a:cxn ang="T117">
              <a:pos x="T30" y="T31"/>
            </a:cxn>
            <a:cxn ang="T118">
              <a:pos x="T32" y="T33"/>
            </a:cxn>
            <a:cxn ang="T119">
              <a:pos x="T34" y="T35"/>
            </a:cxn>
            <a:cxn ang="T120">
              <a:pos x="T36" y="T37"/>
            </a:cxn>
            <a:cxn ang="T121">
              <a:pos x="T38" y="T39"/>
            </a:cxn>
            <a:cxn ang="T122">
              <a:pos x="T40" y="T41"/>
            </a:cxn>
            <a:cxn ang="T123">
              <a:pos x="T42" y="T43"/>
            </a:cxn>
            <a:cxn ang="T124">
              <a:pos x="T44" y="T45"/>
            </a:cxn>
            <a:cxn ang="T125">
              <a:pos x="T46" y="T47"/>
            </a:cxn>
            <a:cxn ang="T126">
              <a:pos x="T48" y="T49"/>
            </a:cxn>
            <a:cxn ang="T127">
              <a:pos x="T50" y="T51"/>
            </a:cxn>
            <a:cxn ang="T128">
              <a:pos x="T52" y="T53"/>
            </a:cxn>
            <a:cxn ang="T129">
              <a:pos x="T54" y="T55"/>
            </a:cxn>
            <a:cxn ang="T130">
              <a:pos x="T56" y="T57"/>
            </a:cxn>
            <a:cxn ang="T131">
              <a:pos x="T58" y="T59"/>
            </a:cxn>
            <a:cxn ang="T132">
              <a:pos x="T60" y="T61"/>
            </a:cxn>
            <a:cxn ang="T133">
              <a:pos x="T62" y="T63"/>
            </a:cxn>
            <a:cxn ang="T134">
              <a:pos x="T64" y="T65"/>
            </a:cxn>
            <a:cxn ang="T135">
              <a:pos x="T66" y="T67"/>
            </a:cxn>
            <a:cxn ang="T136">
              <a:pos x="T68" y="T69"/>
            </a:cxn>
            <a:cxn ang="T137">
              <a:pos x="T70" y="T71"/>
            </a:cxn>
            <a:cxn ang="T138">
              <a:pos x="T72" y="T73"/>
            </a:cxn>
            <a:cxn ang="T139">
              <a:pos x="T74" y="T75"/>
            </a:cxn>
            <a:cxn ang="T140">
              <a:pos x="T76" y="T77"/>
            </a:cxn>
            <a:cxn ang="T141">
              <a:pos x="T78" y="T79"/>
            </a:cxn>
            <a:cxn ang="T142">
              <a:pos x="T80" y="T81"/>
            </a:cxn>
            <a:cxn ang="T143">
              <a:pos x="T82" y="T83"/>
            </a:cxn>
            <a:cxn ang="T144">
              <a:pos x="T84" y="T85"/>
            </a:cxn>
            <a:cxn ang="T145">
              <a:pos x="T86" y="T87"/>
            </a:cxn>
            <a:cxn ang="T146">
              <a:pos x="T88" y="T89"/>
            </a:cxn>
            <a:cxn ang="T147">
              <a:pos x="T90" y="T91"/>
            </a:cxn>
            <a:cxn ang="T148">
              <a:pos x="T92" y="T93"/>
            </a:cxn>
            <a:cxn ang="T149">
              <a:pos x="T94" y="T95"/>
            </a:cxn>
            <a:cxn ang="T150">
              <a:pos x="T96" y="T97"/>
            </a:cxn>
            <a:cxn ang="T151">
              <a:pos x="T98" y="T99"/>
            </a:cxn>
            <a:cxn ang="T152">
              <a:pos x="T100" y="T101"/>
            </a:cxn>
          </a:cxnLst>
          <a:rect l="T153" t="T154" r="T155" b="T156"/>
          <a:pathLst>
            <a:path w="113" h="113">
              <a:moveTo>
                <a:pt x="78" y="51"/>
              </a:moveTo>
              <a:lnTo>
                <a:pt x="78" y="50"/>
              </a:lnTo>
              <a:lnTo>
                <a:pt x="78" y="49"/>
              </a:lnTo>
              <a:lnTo>
                <a:pt x="77" y="48"/>
              </a:lnTo>
              <a:lnTo>
                <a:pt x="76" y="47"/>
              </a:lnTo>
              <a:lnTo>
                <a:pt x="75" y="47"/>
              </a:lnTo>
              <a:lnTo>
                <a:pt x="75" y="46"/>
              </a:lnTo>
              <a:lnTo>
                <a:pt x="74" y="46"/>
              </a:lnTo>
              <a:lnTo>
                <a:pt x="73" y="46"/>
              </a:lnTo>
              <a:lnTo>
                <a:pt x="72" y="46"/>
              </a:lnTo>
              <a:lnTo>
                <a:pt x="72" y="47"/>
              </a:lnTo>
              <a:lnTo>
                <a:pt x="71" y="47"/>
              </a:lnTo>
              <a:lnTo>
                <a:pt x="70" y="48"/>
              </a:lnTo>
              <a:lnTo>
                <a:pt x="70" y="49"/>
              </a:lnTo>
              <a:lnTo>
                <a:pt x="69" y="49"/>
              </a:lnTo>
              <a:lnTo>
                <a:pt x="69" y="50"/>
              </a:lnTo>
              <a:lnTo>
                <a:pt x="69" y="51"/>
              </a:lnTo>
              <a:lnTo>
                <a:pt x="69" y="58"/>
              </a:lnTo>
              <a:lnTo>
                <a:pt x="69" y="60"/>
              </a:lnTo>
              <a:lnTo>
                <a:pt x="69" y="61"/>
              </a:lnTo>
              <a:lnTo>
                <a:pt x="68" y="63"/>
              </a:lnTo>
              <a:lnTo>
                <a:pt x="67" y="64"/>
              </a:lnTo>
              <a:lnTo>
                <a:pt x="66" y="66"/>
              </a:lnTo>
              <a:lnTo>
                <a:pt x="65" y="67"/>
              </a:lnTo>
              <a:lnTo>
                <a:pt x="64" y="68"/>
              </a:lnTo>
              <a:lnTo>
                <a:pt x="63" y="69"/>
              </a:lnTo>
              <a:lnTo>
                <a:pt x="61" y="70"/>
              </a:lnTo>
              <a:lnTo>
                <a:pt x="60" y="70"/>
              </a:lnTo>
              <a:lnTo>
                <a:pt x="58" y="71"/>
              </a:lnTo>
              <a:lnTo>
                <a:pt x="56" y="71"/>
              </a:lnTo>
              <a:lnTo>
                <a:pt x="54" y="71"/>
              </a:lnTo>
              <a:lnTo>
                <a:pt x="53" y="70"/>
              </a:lnTo>
              <a:lnTo>
                <a:pt x="51" y="70"/>
              </a:lnTo>
              <a:lnTo>
                <a:pt x="50" y="69"/>
              </a:lnTo>
              <a:lnTo>
                <a:pt x="48" y="68"/>
              </a:lnTo>
              <a:lnTo>
                <a:pt x="47" y="67"/>
              </a:lnTo>
              <a:lnTo>
                <a:pt x="46" y="66"/>
              </a:lnTo>
              <a:lnTo>
                <a:pt x="45" y="64"/>
              </a:lnTo>
              <a:lnTo>
                <a:pt x="44" y="63"/>
              </a:lnTo>
              <a:lnTo>
                <a:pt x="44" y="61"/>
              </a:lnTo>
              <a:lnTo>
                <a:pt x="43" y="60"/>
              </a:lnTo>
              <a:lnTo>
                <a:pt x="43" y="58"/>
              </a:lnTo>
              <a:lnTo>
                <a:pt x="43" y="51"/>
              </a:lnTo>
              <a:lnTo>
                <a:pt x="43" y="50"/>
              </a:lnTo>
              <a:lnTo>
                <a:pt x="43" y="49"/>
              </a:lnTo>
              <a:lnTo>
                <a:pt x="42" y="48"/>
              </a:lnTo>
              <a:lnTo>
                <a:pt x="41" y="47"/>
              </a:lnTo>
              <a:lnTo>
                <a:pt x="40" y="47"/>
              </a:lnTo>
              <a:lnTo>
                <a:pt x="40" y="46"/>
              </a:lnTo>
              <a:lnTo>
                <a:pt x="39" y="46"/>
              </a:lnTo>
              <a:lnTo>
                <a:pt x="38" y="46"/>
              </a:lnTo>
              <a:lnTo>
                <a:pt x="37" y="47"/>
              </a:lnTo>
              <a:lnTo>
                <a:pt x="36" y="47"/>
              </a:lnTo>
              <a:lnTo>
                <a:pt x="36" y="48"/>
              </a:lnTo>
              <a:lnTo>
                <a:pt x="35" y="48"/>
              </a:lnTo>
              <a:lnTo>
                <a:pt x="35" y="49"/>
              </a:lnTo>
              <a:lnTo>
                <a:pt x="34" y="50"/>
              </a:lnTo>
              <a:lnTo>
                <a:pt x="34" y="51"/>
              </a:lnTo>
              <a:lnTo>
                <a:pt x="34" y="69"/>
              </a:lnTo>
              <a:lnTo>
                <a:pt x="26" y="69"/>
              </a:lnTo>
              <a:lnTo>
                <a:pt x="26" y="51"/>
              </a:lnTo>
              <a:lnTo>
                <a:pt x="26" y="49"/>
              </a:lnTo>
              <a:lnTo>
                <a:pt x="26" y="47"/>
              </a:lnTo>
              <a:lnTo>
                <a:pt x="27" y="46"/>
              </a:lnTo>
              <a:lnTo>
                <a:pt x="28" y="44"/>
              </a:lnTo>
              <a:lnTo>
                <a:pt x="28" y="43"/>
              </a:lnTo>
              <a:lnTo>
                <a:pt x="30" y="41"/>
              </a:lnTo>
              <a:lnTo>
                <a:pt x="31" y="40"/>
              </a:lnTo>
              <a:lnTo>
                <a:pt x="32" y="39"/>
              </a:lnTo>
              <a:lnTo>
                <a:pt x="34" y="39"/>
              </a:lnTo>
              <a:lnTo>
                <a:pt x="35" y="38"/>
              </a:lnTo>
              <a:lnTo>
                <a:pt x="37" y="38"/>
              </a:lnTo>
              <a:lnTo>
                <a:pt x="39" y="38"/>
              </a:lnTo>
              <a:lnTo>
                <a:pt x="41" y="38"/>
              </a:lnTo>
              <a:lnTo>
                <a:pt x="42" y="38"/>
              </a:lnTo>
              <a:lnTo>
                <a:pt x="44" y="39"/>
              </a:lnTo>
              <a:lnTo>
                <a:pt x="45" y="39"/>
              </a:lnTo>
              <a:lnTo>
                <a:pt x="47" y="40"/>
              </a:lnTo>
              <a:lnTo>
                <a:pt x="48" y="41"/>
              </a:lnTo>
              <a:lnTo>
                <a:pt x="49" y="43"/>
              </a:lnTo>
              <a:lnTo>
                <a:pt x="50" y="44"/>
              </a:lnTo>
              <a:lnTo>
                <a:pt x="51" y="46"/>
              </a:lnTo>
              <a:lnTo>
                <a:pt x="51" y="47"/>
              </a:lnTo>
              <a:lnTo>
                <a:pt x="52" y="49"/>
              </a:lnTo>
              <a:lnTo>
                <a:pt x="52" y="51"/>
              </a:lnTo>
              <a:lnTo>
                <a:pt x="52" y="58"/>
              </a:lnTo>
              <a:lnTo>
                <a:pt x="52" y="59"/>
              </a:lnTo>
              <a:lnTo>
                <a:pt x="52" y="60"/>
              </a:lnTo>
              <a:lnTo>
                <a:pt x="53" y="61"/>
              </a:lnTo>
              <a:lnTo>
                <a:pt x="54" y="62"/>
              </a:lnTo>
              <a:lnTo>
                <a:pt x="55" y="62"/>
              </a:lnTo>
              <a:lnTo>
                <a:pt x="56" y="62"/>
              </a:lnTo>
              <a:lnTo>
                <a:pt x="57" y="62"/>
              </a:lnTo>
              <a:lnTo>
                <a:pt x="58" y="62"/>
              </a:lnTo>
              <a:lnTo>
                <a:pt x="59" y="61"/>
              </a:lnTo>
              <a:lnTo>
                <a:pt x="60" y="61"/>
              </a:lnTo>
              <a:lnTo>
                <a:pt x="60" y="60"/>
              </a:lnTo>
              <a:lnTo>
                <a:pt x="60" y="59"/>
              </a:lnTo>
              <a:lnTo>
                <a:pt x="60" y="58"/>
              </a:lnTo>
              <a:lnTo>
                <a:pt x="60" y="51"/>
              </a:lnTo>
              <a:lnTo>
                <a:pt x="61" y="49"/>
              </a:lnTo>
              <a:lnTo>
                <a:pt x="61" y="47"/>
              </a:lnTo>
              <a:lnTo>
                <a:pt x="61" y="46"/>
              </a:lnTo>
              <a:lnTo>
                <a:pt x="62" y="44"/>
              </a:lnTo>
              <a:lnTo>
                <a:pt x="63" y="43"/>
              </a:lnTo>
              <a:lnTo>
                <a:pt x="64" y="41"/>
              </a:lnTo>
              <a:lnTo>
                <a:pt x="66" y="40"/>
              </a:lnTo>
              <a:lnTo>
                <a:pt x="67" y="39"/>
              </a:lnTo>
              <a:lnTo>
                <a:pt x="68" y="39"/>
              </a:lnTo>
              <a:lnTo>
                <a:pt x="70" y="38"/>
              </a:lnTo>
              <a:lnTo>
                <a:pt x="72" y="38"/>
              </a:lnTo>
              <a:lnTo>
                <a:pt x="73" y="38"/>
              </a:lnTo>
              <a:lnTo>
                <a:pt x="75" y="38"/>
              </a:lnTo>
              <a:lnTo>
                <a:pt x="77" y="38"/>
              </a:lnTo>
              <a:lnTo>
                <a:pt x="79" y="39"/>
              </a:lnTo>
              <a:lnTo>
                <a:pt x="80" y="39"/>
              </a:lnTo>
              <a:lnTo>
                <a:pt x="81" y="40"/>
              </a:lnTo>
              <a:lnTo>
                <a:pt x="83" y="41"/>
              </a:lnTo>
              <a:lnTo>
                <a:pt x="84" y="43"/>
              </a:lnTo>
              <a:lnTo>
                <a:pt x="85" y="44"/>
              </a:lnTo>
              <a:lnTo>
                <a:pt x="86" y="46"/>
              </a:lnTo>
              <a:lnTo>
                <a:pt x="86" y="47"/>
              </a:lnTo>
              <a:lnTo>
                <a:pt x="86" y="49"/>
              </a:lnTo>
              <a:lnTo>
                <a:pt x="87" y="51"/>
              </a:lnTo>
              <a:lnTo>
                <a:pt x="87" y="69"/>
              </a:lnTo>
              <a:lnTo>
                <a:pt x="78" y="69"/>
              </a:lnTo>
              <a:lnTo>
                <a:pt x="78" y="51"/>
              </a:lnTo>
              <a:close/>
              <a:moveTo>
                <a:pt x="0" y="56"/>
              </a:moveTo>
              <a:lnTo>
                <a:pt x="0" y="49"/>
              </a:lnTo>
              <a:lnTo>
                <a:pt x="2" y="41"/>
              </a:lnTo>
              <a:lnTo>
                <a:pt x="4" y="34"/>
              </a:lnTo>
              <a:lnTo>
                <a:pt x="7" y="28"/>
              </a:lnTo>
              <a:lnTo>
                <a:pt x="11" y="22"/>
              </a:lnTo>
              <a:lnTo>
                <a:pt x="16" y="17"/>
              </a:lnTo>
              <a:lnTo>
                <a:pt x="22" y="12"/>
              </a:lnTo>
              <a:lnTo>
                <a:pt x="28" y="8"/>
              </a:lnTo>
              <a:lnTo>
                <a:pt x="34" y="4"/>
              </a:lnTo>
              <a:lnTo>
                <a:pt x="41" y="2"/>
              </a:lnTo>
              <a:lnTo>
                <a:pt x="48" y="1"/>
              </a:lnTo>
              <a:lnTo>
                <a:pt x="56" y="0"/>
              </a:lnTo>
              <a:lnTo>
                <a:pt x="64" y="1"/>
              </a:lnTo>
              <a:lnTo>
                <a:pt x="71" y="2"/>
              </a:lnTo>
              <a:lnTo>
                <a:pt x="78" y="4"/>
              </a:lnTo>
              <a:lnTo>
                <a:pt x="85" y="8"/>
              </a:lnTo>
              <a:lnTo>
                <a:pt x="91" y="12"/>
              </a:lnTo>
              <a:lnTo>
                <a:pt x="96" y="17"/>
              </a:lnTo>
              <a:lnTo>
                <a:pt x="101" y="22"/>
              </a:lnTo>
              <a:lnTo>
                <a:pt x="105" y="28"/>
              </a:lnTo>
              <a:lnTo>
                <a:pt x="108" y="34"/>
              </a:lnTo>
              <a:lnTo>
                <a:pt x="111" y="41"/>
              </a:lnTo>
              <a:lnTo>
                <a:pt x="112" y="49"/>
              </a:lnTo>
              <a:lnTo>
                <a:pt x="113" y="56"/>
              </a:lnTo>
              <a:lnTo>
                <a:pt x="112" y="64"/>
              </a:lnTo>
              <a:lnTo>
                <a:pt x="111" y="71"/>
              </a:lnTo>
              <a:lnTo>
                <a:pt x="108" y="78"/>
              </a:lnTo>
              <a:lnTo>
                <a:pt x="105" y="85"/>
              </a:lnTo>
              <a:lnTo>
                <a:pt x="101" y="91"/>
              </a:lnTo>
              <a:lnTo>
                <a:pt x="96" y="96"/>
              </a:lnTo>
              <a:lnTo>
                <a:pt x="91" y="101"/>
              </a:lnTo>
              <a:lnTo>
                <a:pt x="85" y="105"/>
              </a:lnTo>
              <a:lnTo>
                <a:pt x="78" y="108"/>
              </a:lnTo>
              <a:lnTo>
                <a:pt x="71" y="111"/>
              </a:lnTo>
              <a:lnTo>
                <a:pt x="64" y="112"/>
              </a:lnTo>
              <a:lnTo>
                <a:pt x="56" y="113"/>
              </a:lnTo>
              <a:lnTo>
                <a:pt x="48" y="112"/>
              </a:lnTo>
              <a:lnTo>
                <a:pt x="41" y="111"/>
              </a:lnTo>
              <a:lnTo>
                <a:pt x="34" y="108"/>
              </a:lnTo>
              <a:lnTo>
                <a:pt x="28" y="105"/>
              </a:lnTo>
              <a:lnTo>
                <a:pt x="22" y="101"/>
              </a:lnTo>
              <a:lnTo>
                <a:pt x="16" y="96"/>
              </a:lnTo>
              <a:lnTo>
                <a:pt x="11" y="91"/>
              </a:lnTo>
              <a:lnTo>
                <a:pt x="7" y="85"/>
              </a:lnTo>
              <a:lnTo>
                <a:pt x="4" y="78"/>
              </a:lnTo>
              <a:lnTo>
                <a:pt x="2" y="71"/>
              </a:lnTo>
              <a:lnTo>
                <a:pt x="0" y="64"/>
              </a:lnTo>
              <a:lnTo>
                <a:pt x="0" y="56"/>
              </a:lnTo>
              <a:close/>
              <a:moveTo>
                <a:pt x="8" y="56"/>
              </a:moveTo>
              <a:lnTo>
                <a:pt x="9" y="50"/>
              </a:lnTo>
              <a:lnTo>
                <a:pt x="10" y="44"/>
              </a:lnTo>
              <a:lnTo>
                <a:pt x="12" y="38"/>
              </a:lnTo>
              <a:lnTo>
                <a:pt x="15" y="32"/>
              </a:lnTo>
              <a:lnTo>
                <a:pt x="18" y="27"/>
              </a:lnTo>
              <a:lnTo>
                <a:pt x="22" y="23"/>
              </a:lnTo>
              <a:lnTo>
                <a:pt x="27" y="19"/>
              </a:lnTo>
              <a:lnTo>
                <a:pt x="32" y="15"/>
              </a:lnTo>
              <a:lnTo>
                <a:pt x="38" y="12"/>
              </a:lnTo>
              <a:lnTo>
                <a:pt x="43" y="10"/>
              </a:lnTo>
              <a:lnTo>
                <a:pt x="50" y="9"/>
              </a:lnTo>
              <a:lnTo>
                <a:pt x="56" y="9"/>
              </a:lnTo>
              <a:lnTo>
                <a:pt x="63" y="9"/>
              </a:lnTo>
              <a:lnTo>
                <a:pt x="69" y="10"/>
              </a:lnTo>
              <a:lnTo>
                <a:pt x="75" y="12"/>
              </a:lnTo>
              <a:lnTo>
                <a:pt x="80" y="15"/>
              </a:lnTo>
              <a:lnTo>
                <a:pt x="85" y="19"/>
              </a:lnTo>
              <a:lnTo>
                <a:pt x="90" y="23"/>
              </a:lnTo>
              <a:lnTo>
                <a:pt x="94" y="27"/>
              </a:lnTo>
              <a:lnTo>
                <a:pt x="97" y="32"/>
              </a:lnTo>
              <a:lnTo>
                <a:pt x="100" y="38"/>
              </a:lnTo>
              <a:lnTo>
                <a:pt x="102" y="44"/>
              </a:lnTo>
              <a:lnTo>
                <a:pt x="103" y="50"/>
              </a:lnTo>
              <a:lnTo>
                <a:pt x="104" y="56"/>
              </a:lnTo>
              <a:lnTo>
                <a:pt x="103" y="63"/>
              </a:lnTo>
              <a:lnTo>
                <a:pt x="102" y="69"/>
              </a:lnTo>
              <a:lnTo>
                <a:pt x="100" y="75"/>
              </a:lnTo>
              <a:lnTo>
                <a:pt x="97" y="81"/>
              </a:lnTo>
              <a:lnTo>
                <a:pt x="94" y="86"/>
              </a:lnTo>
              <a:lnTo>
                <a:pt x="90" y="90"/>
              </a:lnTo>
              <a:lnTo>
                <a:pt x="85" y="94"/>
              </a:lnTo>
              <a:lnTo>
                <a:pt x="80" y="98"/>
              </a:lnTo>
              <a:lnTo>
                <a:pt x="75" y="100"/>
              </a:lnTo>
              <a:lnTo>
                <a:pt x="69" y="102"/>
              </a:lnTo>
              <a:lnTo>
                <a:pt x="63" y="104"/>
              </a:lnTo>
              <a:lnTo>
                <a:pt x="56" y="104"/>
              </a:lnTo>
              <a:lnTo>
                <a:pt x="50" y="104"/>
              </a:lnTo>
              <a:lnTo>
                <a:pt x="43" y="102"/>
              </a:lnTo>
              <a:lnTo>
                <a:pt x="38" y="100"/>
              </a:lnTo>
              <a:lnTo>
                <a:pt x="32" y="98"/>
              </a:lnTo>
              <a:lnTo>
                <a:pt x="27" y="94"/>
              </a:lnTo>
              <a:lnTo>
                <a:pt x="22" y="90"/>
              </a:lnTo>
              <a:lnTo>
                <a:pt x="18" y="86"/>
              </a:lnTo>
              <a:lnTo>
                <a:pt x="15" y="81"/>
              </a:lnTo>
              <a:lnTo>
                <a:pt x="12" y="75"/>
              </a:lnTo>
              <a:lnTo>
                <a:pt x="10" y="69"/>
              </a:lnTo>
              <a:lnTo>
                <a:pt x="9" y="63"/>
              </a:lnTo>
              <a:lnTo>
                <a:pt x="8" y="56"/>
              </a:lnTo>
              <a:close/>
            </a:path>
          </a:pathLst>
        </a:custGeom>
        <a:solidFill>
          <a:srgbClr val="000080"/>
        </a:solidFill>
        <a:ln w="9525">
          <a:noFill/>
          <a:round/>
          <a:headEnd/>
          <a:tailEnd/>
        </a:ln>
      </xdr:spPr>
    </xdr:sp>
    <xdr:clientData/>
  </xdr:twoCellAnchor>
  <xdr:twoCellAnchor>
    <xdr:from>
      <xdr:col>1</xdr:col>
      <xdr:colOff>85725</xdr:colOff>
      <xdr:row>2</xdr:row>
      <xdr:rowOff>38100</xdr:rowOff>
    </xdr:from>
    <xdr:to>
      <xdr:col>6</xdr:col>
      <xdr:colOff>152400</xdr:colOff>
      <xdr:row>16</xdr:row>
      <xdr:rowOff>95250</xdr:rowOff>
    </xdr:to>
    <xdr:graphicFrame macro="">
      <xdr:nvGraphicFramePr>
        <xdr:cNvPr id="3" name="Chart 1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6</xdr:col>
      <xdr:colOff>57150</xdr:colOff>
      <xdr:row>2</xdr:row>
      <xdr:rowOff>38100</xdr:rowOff>
    </xdr:from>
    <xdr:to>
      <xdr:col>12</xdr:col>
      <xdr:colOff>9525</xdr:colOff>
      <xdr:row>16</xdr:row>
      <xdr:rowOff>104775</xdr:rowOff>
    </xdr:to>
    <xdr:graphicFrame macro="">
      <xdr:nvGraphicFramePr>
        <xdr:cNvPr id="4" name="Chart 1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0</xdr:colOff>
      <xdr:row>34</xdr:row>
      <xdr:rowOff>0</xdr:rowOff>
    </xdr:from>
    <xdr:to>
      <xdr:col>7</xdr:col>
      <xdr:colOff>47625</xdr:colOff>
      <xdr:row>46</xdr:row>
      <xdr:rowOff>304800</xdr:rowOff>
    </xdr:to>
    <xdr:graphicFrame macro="">
      <xdr:nvGraphicFramePr>
        <xdr:cNvPr id="5" name="Chart 2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</xdr:col>
      <xdr:colOff>28575</xdr:colOff>
      <xdr:row>48</xdr:row>
      <xdr:rowOff>38100</xdr:rowOff>
    </xdr:from>
    <xdr:to>
      <xdr:col>7</xdr:col>
      <xdr:colOff>66675</xdr:colOff>
      <xdr:row>60</xdr:row>
      <xdr:rowOff>276225</xdr:rowOff>
    </xdr:to>
    <xdr:graphicFrame macro="">
      <xdr:nvGraphicFramePr>
        <xdr:cNvPr id="6" name="Chart 2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0</xdr:colOff>
      <xdr:row>7</xdr:row>
      <xdr:rowOff>0</xdr:rowOff>
    </xdr:from>
    <xdr:to>
      <xdr:col>13</xdr:col>
      <xdr:colOff>76200</xdr:colOff>
      <xdr:row>17</xdr:row>
      <xdr:rowOff>190500</xdr:rowOff>
    </xdr:to>
    <xdr:graphicFrame macro="">
      <xdr:nvGraphicFramePr>
        <xdr:cNvPr id="8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6</xdr:col>
      <xdr:colOff>9525</xdr:colOff>
      <xdr:row>19</xdr:row>
      <xdr:rowOff>47625</xdr:rowOff>
    </xdr:from>
    <xdr:to>
      <xdr:col>12</xdr:col>
      <xdr:colOff>85725</xdr:colOff>
      <xdr:row>34</xdr:row>
      <xdr:rowOff>142875</xdr:rowOff>
    </xdr:to>
    <xdr:graphicFrame macro="">
      <xdr:nvGraphicFramePr>
        <xdr:cNvPr id="9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oneCellAnchor>
    <xdr:from>
      <xdr:col>7</xdr:col>
      <xdr:colOff>419100</xdr:colOff>
      <xdr:row>8</xdr:row>
      <xdr:rowOff>66675</xdr:rowOff>
    </xdr:from>
    <xdr:ext cx="737189" cy="112660"/>
    <xdr:sp macro="" textlink="$R$7">
      <xdr:nvSpPr>
        <xdr:cNvPr id="11" name="Text Box 16"/>
        <xdr:cNvSpPr txBox="1">
          <a:spLocks noChangeArrowheads="1" noTextEdit="1"/>
        </xdr:cNvSpPr>
      </xdr:nvSpPr>
      <xdr:spPr bwMode="auto">
        <a:xfrm>
          <a:off x="4000500" y="1476375"/>
          <a:ext cx="737189" cy="112660"/>
        </a:xfrm>
        <a:prstGeom prst="rect">
          <a:avLst/>
        </a:prstGeom>
        <a:solidFill>
          <a:srgbClr val="FFFFFF">
            <a:alpha val="0"/>
          </a:srgbClr>
        </a:solidFill>
        <a:ln w="9525" algn="ctr">
          <a:noFill/>
          <a:miter lim="800000"/>
          <a:headEnd/>
          <a:tailEnd/>
        </a:ln>
        <a:effectLst/>
      </xdr:spPr>
      <xdr:txBody>
        <a:bodyPr wrap="none" lIns="18288" tIns="18288" rIns="0" bIns="0" anchor="t" upright="1">
          <a:spAutoFit/>
        </a:bodyPr>
        <a:lstStyle/>
        <a:p>
          <a:pPr algn="l" rtl="1">
            <a:defRPr sz="1000"/>
          </a:pPr>
          <a:fld id="{394AB6BE-63A0-4A7B-99B4-5D3F41105EF6}" type="TxLink">
            <a:rPr lang="pt-PT" sz="600" b="1" i="0" strike="noStrike">
              <a:solidFill>
                <a:srgbClr val="FF0000"/>
              </a:solidFill>
              <a:latin typeface="FF Metro Porto"/>
            </a:rPr>
            <a:pPr algn="l" rtl="1">
              <a:defRPr sz="1000"/>
            </a:pPr>
            <a:t>Média dia útil 192321</a:t>
          </a:fld>
          <a:endParaRPr lang="pt-PT" sz="600" b="1" i="0" strike="noStrike">
            <a:solidFill>
              <a:srgbClr val="FF0000"/>
            </a:solidFill>
            <a:latin typeface="FF Metro Porto"/>
          </a:endParaRPr>
        </a:p>
      </xdr:txBody>
    </xdr:sp>
    <xdr:clientData/>
  </xdr:oneCellAnchor>
  <xdr:oneCellAnchor>
    <xdr:from>
      <xdr:col>8</xdr:col>
      <xdr:colOff>419100</xdr:colOff>
      <xdr:row>9</xdr:row>
      <xdr:rowOff>95250</xdr:rowOff>
    </xdr:from>
    <xdr:ext cx="757900" cy="112660"/>
    <xdr:sp macro="" textlink="$R$8">
      <xdr:nvSpPr>
        <xdr:cNvPr id="12" name="Text Box 17"/>
        <xdr:cNvSpPr txBox="1">
          <a:spLocks noChangeArrowheads="1" noTextEdit="1"/>
        </xdr:cNvSpPr>
      </xdr:nvSpPr>
      <xdr:spPr bwMode="auto">
        <a:xfrm>
          <a:off x="4610100" y="1666875"/>
          <a:ext cx="757900" cy="112660"/>
        </a:xfrm>
        <a:prstGeom prst="rect">
          <a:avLst/>
        </a:prstGeom>
        <a:solidFill>
          <a:srgbClr val="FFFFFF">
            <a:alpha val="0"/>
          </a:srgbClr>
        </a:solidFill>
        <a:ln w="9525" algn="ctr">
          <a:noFill/>
          <a:miter lim="800000"/>
          <a:headEnd/>
          <a:tailEnd/>
        </a:ln>
        <a:effectLst/>
      </xdr:spPr>
      <xdr:txBody>
        <a:bodyPr wrap="none" lIns="18288" tIns="18288" rIns="0" bIns="0" anchor="t" upright="1">
          <a:spAutoFit/>
        </a:bodyPr>
        <a:lstStyle/>
        <a:p>
          <a:pPr algn="l" rtl="1">
            <a:defRPr sz="1000"/>
          </a:pPr>
          <a:fld id="{2E708989-7F6C-4AB5-8247-88F03FCB8958}" type="TxLink">
            <a:rPr lang="pt-PT" sz="600" b="1" i="0" strike="noStrike">
              <a:solidFill>
                <a:srgbClr val="FF0000"/>
              </a:solidFill>
              <a:latin typeface="FF Metro Porto"/>
            </a:rPr>
            <a:pPr algn="l" rtl="1">
              <a:defRPr sz="1000"/>
            </a:pPr>
            <a:t>Média mensal 155691</a:t>
          </a:fld>
          <a:endParaRPr lang="pt-PT" sz="600" b="1" i="0" strike="noStrike">
            <a:solidFill>
              <a:srgbClr val="FF0000"/>
            </a:solidFill>
            <a:latin typeface="FF Metro Porto"/>
          </a:endParaRPr>
        </a:p>
      </xdr:txBody>
    </xdr:sp>
    <xdr:clientData/>
  </xdr:oneCellAnchor>
  <xdr:twoCellAnchor editAs="oneCell">
    <xdr:from>
      <xdr:col>9</xdr:col>
      <xdr:colOff>104775</xdr:colOff>
      <xdr:row>12</xdr:row>
      <xdr:rowOff>76200</xdr:rowOff>
    </xdr:from>
    <xdr:to>
      <xdr:col>10</xdr:col>
      <xdr:colOff>485775</xdr:colOff>
      <xdr:row>13</xdr:row>
      <xdr:rowOff>9525</xdr:rowOff>
    </xdr:to>
    <xdr:sp macro="" textlink="$R$9">
      <xdr:nvSpPr>
        <xdr:cNvPr id="13" name="Text Box 18"/>
        <xdr:cNvSpPr txBox="1">
          <a:spLocks noChangeArrowheads="1" noTextEdit="1"/>
        </xdr:cNvSpPr>
      </xdr:nvSpPr>
      <xdr:spPr bwMode="auto">
        <a:xfrm>
          <a:off x="4905375" y="2047875"/>
          <a:ext cx="990600" cy="95250"/>
        </a:xfrm>
        <a:prstGeom prst="rect">
          <a:avLst/>
        </a:prstGeom>
        <a:solidFill>
          <a:srgbClr val="FFFFFF">
            <a:alpha val="0"/>
          </a:srgbClr>
        </a:solidFill>
        <a:ln w="9525" algn="ctr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1">
            <a:defRPr sz="1000"/>
          </a:pPr>
          <a:fld id="{F6813AB6-34D0-4C4B-9500-ECC163B4BF06}" type="TxLink">
            <a:rPr lang="pt-PT" sz="600" b="1" i="0" strike="noStrike">
              <a:solidFill>
                <a:srgbClr val="FF0000"/>
              </a:solidFill>
              <a:latin typeface="FF Metro Porto"/>
            </a:rPr>
            <a:pPr algn="l" rtl="1">
              <a:defRPr sz="1000"/>
            </a:pPr>
            <a:t>Média FDS 89093</a:t>
          </a:fld>
          <a:endParaRPr lang="pt-PT" sz="600" b="1" i="0" strike="noStrike">
            <a:solidFill>
              <a:srgbClr val="FF0000"/>
            </a:solidFill>
            <a:latin typeface="FF Metro Porto"/>
          </a:endParaRPr>
        </a:p>
      </xdr:txBody>
    </xdr:sp>
    <xdr:clientData/>
  </xdr:twoCellAnchor>
  <xdr:twoCellAnchor>
    <xdr:from>
      <xdr:col>6</xdr:col>
      <xdr:colOff>95250</xdr:colOff>
      <xdr:row>37</xdr:row>
      <xdr:rowOff>0</xdr:rowOff>
    </xdr:from>
    <xdr:to>
      <xdr:col>11</xdr:col>
      <xdr:colOff>428625</xdr:colOff>
      <xdr:row>51</xdr:row>
      <xdr:rowOff>85725</xdr:rowOff>
    </xdr:to>
    <xdr:graphicFrame macro="">
      <xdr:nvGraphicFramePr>
        <xdr:cNvPr id="14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6.xml><?xml version="1.0" encoding="utf-8"?>
<c:userShapes xmlns:c="http://schemas.openxmlformats.org/drawingml/2006/chart">
  <cdr:relSizeAnchor xmlns:cdr="http://schemas.openxmlformats.org/drawingml/2006/chartDrawing">
    <cdr:from>
      <cdr:x>0.84012</cdr:x>
      <cdr:y>0.92984</cdr:y>
    </cdr:from>
    <cdr:to>
      <cdr:x>0.98728</cdr:x>
      <cdr:y>0.98</cdr:y>
    </cdr:to>
    <cdr:sp macro="" textlink="">
      <cdr:nvSpPr>
        <cdr:cNvPr id="17410" name="Text Box 2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148016" y="2217357"/>
          <a:ext cx="550859" cy="119443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27432" tIns="18288" rIns="27432" bIns="0" anchor="t" upright="1"/>
        <a:lstStyle xmlns:a="http://schemas.openxmlformats.org/drawingml/2006/main"/>
        <a:p xmlns:a="http://schemas.openxmlformats.org/drawingml/2006/main">
          <a:pPr algn="ctr" rtl="1">
            <a:defRPr sz="1000"/>
          </a:pPr>
          <a:r>
            <a:rPr lang="pt-PT" sz="600" b="0" i="1" strike="noStrike">
              <a:solidFill>
                <a:srgbClr val="000000"/>
              </a:solidFill>
              <a:latin typeface="FF Din"/>
            </a:rPr>
            <a:t>Período horário</a:t>
          </a:r>
          <a:endParaRPr lang="pt-PT" sz="600" b="0" i="0" strike="noStrike">
            <a:solidFill>
              <a:srgbClr val="000000"/>
            </a:solidFill>
            <a:latin typeface="FF Din"/>
          </a:endParaRPr>
        </a:p>
        <a:p xmlns:a="http://schemas.openxmlformats.org/drawingml/2006/main">
          <a:pPr algn="ctr" rtl="1">
            <a:defRPr sz="1000"/>
          </a:pPr>
          <a:endParaRPr lang="pt-PT" sz="600" b="0" i="0" strike="noStrike">
            <a:solidFill>
              <a:srgbClr val="000000"/>
            </a:solidFill>
            <a:latin typeface="FF Din"/>
          </a:endParaRPr>
        </a:p>
      </cdr:txBody>
    </cdr:sp>
  </cdr:relSizeAnchor>
  <cdr:relSizeAnchor xmlns:cdr="http://schemas.openxmlformats.org/drawingml/2006/chartDrawing">
    <cdr:from>
      <cdr:x>0.11456</cdr:x>
      <cdr:y>0.86528</cdr:y>
    </cdr:from>
    <cdr:to>
      <cdr:x>0.1935</cdr:x>
      <cdr:y>0.9608</cdr:y>
    </cdr:to>
    <cdr:sp macro="" textlink="">
      <cdr:nvSpPr>
        <cdr:cNvPr id="17411" name="Text Box 3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432024" y="2063623"/>
          <a:ext cx="295494" cy="227457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27432" tIns="18288" rIns="27432" bIns="0" anchor="t" upright="1"/>
        <a:lstStyle xmlns:a="http://schemas.openxmlformats.org/drawingml/2006/main"/>
        <a:p xmlns:a="http://schemas.openxmlformats.org/drawingml/2006/main">
          <a:pPr algn="ctr" rtl="1">
            <a:defRPr sz="1000"/>
          </a:pPr>
          <a:r>
            <a:rPr lang="pt-PT" sz="600" b="0" i="0" strike="noStrike">
              <a:solidFill>
                <a:srgbClr val="000000"/>
              </a:solidFill>
              <a:latin typeface="FF Din"/>
            </a:rPr>
            <a:t>00h-6h </a:t>
          </a:r>
        </a:p>
        <a:p xmlns:a="http://schemas.openxmlformats.org/drawingml/2006/main">
          <a:pPr algn="ctr" rtl="1">
            <a:defRPr sz="1000"/>
          </a:pPr>
          <a:endParaRPr lang="pt-PT" sz="600" b="0" i="0" strike="noStrike">
            <a:solidFill>
              <a:srgbClr val="000000"/>
            </a:solidFill>
            <a:latin typeface="FF Din"/>
          </a:endParaRPr>
        </a:p>
      </cdr:txBody>
    </cdr:sp>
  </cdr:relSizeAnchor>
  <cdr:relSizeAnchor xmlns:cdr="http://schemas.openxmlformats.org/drawingml/2006/chartDrawing">
    <cdr:from>
      <cdr:x>0.19862</cdr:x>
      <cdr:y>0.86528</cdr:y>
    </cdr:from>
    <cdr:to>
      <cdr:x>0.27756</cdr:x>
      <cdr:y>0.9608</cdr:y>
    </cdr:to>
    <cdr:sp macro="" textlink="">
      <cdr:nvSpPr>
        <cdr:cNvPr id="17412" name="Text Box 4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746670" y="2063623"/>
          <a:ext cx="295494" cy="227457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27432" tIns="18288" rIns="27432" bIns="0" anchor="t" upright="1"/>
        <a:lstStyle xmlns:a="http://schemas.openxmlformats.org/drawingml/2006/main"/>
        <a:p xmlns:a="http://schemas.openxmlformats.org/drawingml/2006/main">
          <a:pPr algn="ctr" rtl="1">
            <a:defRPr sz="1000"/>
          </a:pPr>
          <a:r>
            <a:rPr lang="pt-PT" sz="600" b="0" i="0" strike="noStrike">
              <a:solidFill>
                <a:srgbClr val="000000"/>
              </a:solidFill>
              <a:latin typeface="FF Din"/>
            </a:rPr>
            <a:t>7h-8h </a:t>
          </a:r>
        </a:p>
        <a:p xmlns:a="http://schemas.openxmlformats.org/drawingml/2006/main">
          <a:pPr algn="ctr" rtl="1">
            <a:defRPr sz="1000"/>
          </a:pPr>
          <a:endParaRPr lang="pt-PT" sz="600" b="0" i="0" strike="noStrike">
            <a:solidFill>
              <a:srgbClr val="000000"/>
            </a:solidFill>
            <a:latin typeface="FF Din"/>
          </a:endParaRPr>
        </a:p>
      </cdr:txBody>
    </cdr:sp>
  </cdr:relSizeAnchor>
  <cdr:relSizeAnchor xmlns:cdr="http://schemas.openxmlformats.org/drawingml/2006/chartDrawing">
    <cdr:from>
      <cdr:x>0.28365</cdr:x>
      <cdr:y>0.86528</cdr:y>
    </cdr:from>
    <cdr:to>
      <cdr:x>0.36332</cdr:x>
      <cdr:y>0.9608</cdr:y>
    </cdr:to>
    <cdr:sp macro="" textlink="">
      <cdr:nvSpPr>
        <cdr:cNvPr id="17413" name="Text Box 5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064965" y="2063623"/>
          <a:ext cx="298230" cy="227457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27432" tIns="18288" rIns="27432" bIns="0" anchor="t" upright="1"/>
        <a:lstStyle xmlns:a="http://schemas.openxmlformats.org/drawingml/2006/main"/>
        <a:p xmlns:a="http://schemas.openxmlformats.org/drawingml/2006/main">
          <a:pPr algn="ctr" rtl="1">
            <a:defRPr sz="1000"/>
          </a:pPr>
          <a:r>
            <a:rPr lang="pt-PT" sz="600" b="0" i="0" strike="noStrike">
              <a:solidFill>
                <a:srgbClr val="000000"/>
              </a:solidFill>
              <a:latin typeface="FF Din"/>
            </a:rPr>
            <a:t>9h-10h </a:t>
          </a:r>
        </a:p>
        <a:p xmlns:a="http://schemas.openxmlformats.org/drawingml/2006/main">
          <a:pPr algn="ctr" rtl="1">
            <a:defRPr sz="1000"/>
          </a:pPr>
          <a:endParaRPr lang="pt-PT" sz="600" b="0" i="0" strike="noStrike">
            <a:solidFill>
              <a:srgbClr val="000000"/>
            </a:solidFill>
            <a:latin typeface="FF Din"/>
          </a:endParaRPr>
        </a:p>
      </cdr:txBody>
    </cdr:sp>
  </cdr:relSizeAnchor>
  <cdr:relSizeAnchor xmlns:cdr="http://schemas.openxmlformats.org/drawingml/2006/chartDrawing">
    <cdr:from>
      <cdr:x>0.36064</cdr:x>
      <cdr:y>0.86528</cdr:y>
    </cdr:from>
    <cdr:to>
      <cdr:x>0.45761</cdr:x>
      <cdr:y>0.9608</cdr:y>
    </cdr:to>
    <cdr:sp macro="" textlink="">
      <cdr:nvSpPr>
        <cdr:cNvPr id="17414" name="Text Box 6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353163" y="2063623"/>
          <a:ext cx="362983" cy="227457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27432" tIns="18288" rIns="27432" bIns="0" anchor="t" upright="1"/>
        <a:lstStyle xmlns:a="http://schemas.openxmlformats.org/drawingml/2006/main"/>
        <a:p xmlns:a="http://schemas.openxmlformats.org/drawingml/2006/main">
          <a:pPr algn="ctr" rtl="1">
            <a:defRPr sz="1000"/>
          </a:pPr>
          <a:r>
            <a:rPr lang="pt-PT" sz="600" b="0" i="0" strike="noStrike">
              <a:solidFill>
                <a:srgbClr val="000000"/>
              </a:solidFill>
              <a:latin typeface="FF Din"/>
            </a:rPr>
            <a:t>11h-12h </a:t>
          </a:r>
        </a:p>
        <a:p xmlns:a="http://schemas.openxmlformats.org/drawingml/2006/main">
          <a:pPr algn="ctr" rtl="1">
            <a:defRPr sz="1000"/>
          </a:pPr>
          <a:endParaRPr lang="pt-PT" sz="600" b="0" i="0" strike="noStrike">
            <a:solidFill>
              <a:srgbClr val="000000"/>
            </a:solidFill>
            <a:latin typeface="FF Din"/>
          </a:endParaRPr>
        </a:p>
      </cdr:txBody>
    </cdr:sp>
  </cdr:relSizeAnchor>
  <cdr:relSizeAnchor xmlns:cdr="http://schemas.openxmlformats.org/drawingml/2006/chartDrawing">
    <cdr:from>
      <cdr:x>0.44737</cdr:x>
      <cdr:y>0.86528</cdr:y>
    </cdr:from>
    <cdr:to>
      <cdr:x>0.54264</cdr:x>
      <cdr:y>0.9608</cdr:y>
    </cdr:to>
    <cdr:sp macro="" textlink="">
      <cdr:nvSpPr>
        <cdr:cNvPr id="17415" name="Text Box 7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677841" y="2063623"/>
          <a:ext cx="356600" cy="227457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27432" tIns="18288" rIns="27432" bIns="0" anchor="t" upright="1"/>
        <a:lstStyle xmlns:a="http://schemas.openxmlformats.org/drawingml/2006/main"/>
        <a:p xmlns:a="http://schemas.openxmlformats.org/drawingml/2006/main">
          <a:pPr algn="ctr" rtl="1">
            <a:defRPr sz="1000"/>
          </a:pPr>
          <a:r>
            <a:rPr lang="pt-PT" sz="600" b="0" i="0" strike="noStrike">
              <a:solidFill>
                <a:srgbClr val="000000"/>
              </a:solidFill>
              <a:latin typeface="FF Din"/>
            </a:rPr>
            <a:t>13h-14h </a:t>
          </a:r>
        </a:p>
        <a:p xmlns:a="http://schemas.openxmlformats.org/drawingml/2006/main">
          <a:pPr algn="ctr" rtl="1">
            <a:defRPr sz="1000"/>
          </a:pPr>
          <a:endParaRPr lang="pt-PT" sz="600" b="0" i="0" strike="noStrike">
            <a:solidFill>
              <a:srgbClr val="000000"/>
            </a:solidFill>
            <a:latin typeface="FF Din"/>
          </a:endParaRPr>
        </a:p>
      </cdr:txBody>
    </cdr:sp>
  </cdr:relSizeAnchor>
  <cdr:relSizeAnchor xmlns:cdr="http://schemas.openxmlformats.org/drawingml/2006/chartDrawing">
    <cdr:from>
      <cdr:x>0.52875</cdr:x>
      <cdr:y>0.86528</cdr:y>
    </cdr:from>
    <cdr:to>
      <cdr:x>0.62499</cdr:x>
      <cdr:y>0.9608</cdr:y>
    </cdr:to>
    <cdr:sp macro="" textlink="">
      <cdr:nvSpPr>
        <cdr:cNvPr id="17416" name="Text Box 8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982456" y="2063623"/>
          <a:ext cx="360247" cy="227457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27432" tIns="18288" rIns="27432" bIns="0" anchor="t" upright="1"/>
        <a:lstStyle xmlns:a="http://schemas.openxmlformats.org/drawingml/2006/main"/>
        <a:p xmlns:a="http://schemas.openxmlformats.org/drawingml/2006/main">
          <a:pPr algn="ctr" rtl="1">
            <a:defRPr sz="1000"/>
          </a:pPr>
          <a:r>
            <a:rPr lang="pt-PT" sz="600" b="0" i="0" strike="noStrike">
              <a:solidFill>
                <a:srgbClr val="000000"/>
              </a:solidFill>
              <a:latin typeface="FF Din"/>
            </a:rPr>
            <a:t>15h-16h </a:t>
          </a:r>
        </a:p>
        <a:p xmlns:a="http://schemas.openxmlformats.org/drawingml/2006/main">
          <a:pPr algn="ctr" rtl="1">
            <a:defRPr sz="1000"/>
          </a:pPr>
          <a:endParaRPr lang="pt-PT" sz="600" b="0" i="0" strike="noStrike">
            <a:solidFill>
              <a:srgbClr val="000000"/>
            </a:solidFill>
            <a:latin typeface="FF Din"/>
          </a:endParaRPr>
        </a:p>
      </cdr:txBody>
    </cdr:sp>
  </cdr:relSizeAnchor>
  <cdr:relSizeAnchor xmlns:cdr="http://schemas.openxmlformats.org/drawingml/2006/chartDrawing">
    <cdr:from>
      <cdr:x>0.61451</cdr:x>
      <cdr:y>0.86528</cdr:y>
    </cdr:from>
    <cdr:to>
      <cdr:x>0.71075</cdr:x>
      <cdr:y>0.9608</cdr:y>
    </cdr:to>
    <cdr:sp macro="" textlink="">
      <cdr:nvSpPr>
        <cdr:cNvPr id="17417" name="Text Box 9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2303486" y="2063623"/>
          <a:ext cx="360248" cy="227457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27432" tIns="18288" rIns="27432" bIns="0" anchor="t" upright="1"/>
        <a:lstStyle xmlns:a="http://schemas.openxmlformats.org/drawingml/2006/main"/>
        <a:p xmlns:a="http://schemas.openxmlformats.org/drawingml/2006/main">
          <a:pPr algn="ctr" rtl="1">
            <a:defRPr sz="1000"/>
          </a:pPr>
          <a:r>
            <a:rPr lang="pt-PT" sz="600" b="0" i="0" strike="noStrike">
              <a:solidFill>
                <a:srgbClr val="000000"/>
              </a:solidFill>
              <a:latin typeface="FF Din"/>
            </a:rPr>
            <a:t>17h-18h </a:t>
          </a:r>
        </a:p>
        <a:p xmlns:a="http://schemas.openxmlformats.org/drawingml/2006/main">
          <a:pPr algn="ctr" rtl="1">
            <a:defRPr sz="1000"/>
          </a:pPr>
          <a:endParaRPr lang="pt-PT" sz="600" b="0" i="0" strike="noStrike">
            <a:solidFill>
              <a:srgbClr val="000000"/>
            </a:solidFill>
            <a:latin typeface="FF Din"/>
          </a:endParaRPr>
        </a:p>
      </cdr:txBody>
    </cdr:sp>
  </cdr:relSizeAnchor>
  <cdr:relSizeAnchor xmlns:cdr="http://schemas.openxmlformats.org/drawingml/2006/chartDrawing">
    <cdr:from>
      <cdr:x>0.69954</cdr:x>
      <cdr:y>0.86528</cdr:y>
    </cdr:from>
    <cdr:to>
      <cdr:x>0.79651</cdr:x>
      <cdr:y>0.9608</cdr:y>
    </cdr:to>
    <cdr:sp macro="" textlink="">
      <cdr:nvSpPr>
        <cdr:cNvPr id="17418" name="Text Box 10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2621781" y="2063623"/>
          <a:ext cx="362983" cy="227457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27432" tIns="18288" rIns="27432" bIns="0" anchor="t" upright="1"/>
        <a:lstStyle xmlns:a="http://schemas.openxmlformats.org/drawingml/2006/main"/>
        <a:p xmlns:a="http://schemas.openxmlformats.org/drawingml/2006/main">
          <a:pPr algn="ctr" rtl="1">
            <a:defRPr sz="1000"/>
          </a:pPr>
          <a:r>
            <a:rPr lang="pt-PT" sz="600" b="0" i="0" strike="noStrike">
              <a:solidFill>
                <a:srgbClr val="000000"/>
              </a:solidFill>
              <a:latin typeface="FF Din"/>
            </a:rPr>
            <a:t>19h-20h </a:t>
          </a:r>
        </a:p>
        <a:p xmlns:a="http://schemas.openxmlformats.org/drawingml/2006/main">
          <a:pPr algn="ctr" rtl="1">
            <a:defRPr sz="1000"/>
          </a:pPr>
          <a:endParaRPr lang="pt-PT" sz="600" b="0" i="0" strike="noStrike">
            <a:solidFill>
              <a:srgbClr val="000000"/>
            </a:solidFill>
            <a:latin typeface="FF Din"/>
          </a:endParaRPr>
        </a:p>
      </cdr:txBody>
    </cdr:sp>
  </cdr:relSizeAnchor>
  <cdr:relSizeAnchor xmlns:cdr="http://schemas.openxmlformats.org/drawingml/2006/chartDrawing">
    <cdr:from>
      <cdr:x>0.78433</cdr:x>
      <cdr:y>0.86528</cdr:y>
    </cdr:from>
    <cdr:to>
      <cdr:x>0.88227</cdr:x>
      <cdr:y>0.9608</cdr:y>
    </cdr:to>
    <cdr:sp macro="" textlink="">
      <cdr:nvSpPr>
        <cdr:cNvPr id="17419" name="Text Box 1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2939163" y="2063623"/>
          <a:ext cx="366632" cy="227457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27432" tIns="18288" rIns="27432" bIns="0" anchor="t" upright="1"/>
        <a:lstStyle xmlns:a="http://schemas.openxmlformats.org/drawingml/2006/main"/>
        <a:p xmlns:a="http://schemas.openxmlformats.org/drawingml/2006/main">
          <a:pPr algn="ctr" rtl="1">
            <a:defRPr sz="1000"/>
          </a:pPr>
          <a:r>
            <a:rPr lang="pt-PT" sz="600" b="0" i="0" strike="noStrike">
              <a:solidFill>
                <a:srgbClr val="000000"/>
              </a:solidFill>
              <a:latin typeface="FF Din"/>
            </a:rPr>
            <a:t>21h-22h </a:t>
          </a:r>
        </a:p>
        <a:p xmlns:a="http://schemas.openxmlformats.org/drawingml/2006/main">
          <a:pPr algn="ctr" rtl="1">
            <a:defRPr sz="1000"/>
          </a:pPr>
          <a:endParaRPr lang="pt-PT" sz="600" b="0" i="0" strike="noStrike">
            <a:solidFill>
              <a:srgbClr val="000000"/>
            </a:solidFill>
            <a:latin typeface="FF Din"/>
          </a:endParaRPr>
        </a:p>
      </cdr:txBody>
    </cdr:sp>
  </cdr:relSizeAnchor>
  <cdr:relSizeAnchor xmlns:cdr="http://schemas.openxmlformats.org/drawingml/2006/chartDrawing">
    <cdr:from>
      <cdr:x>0.87009</cdr:x>
      <cdr:y>0.86528</cdr:y>
    </cdr:from>
    <cdr:to>
      <cdr:x>0.96681</cdr:x>
      <cdr:y>0.9608</cdr:y>
    </cdr:to>
    <cdr:sp macro="" textlink="">
      <cdr:nvSpPr>
        <cdr:cNvPr id="17420" name="Text Box 12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260194" y="2063623"/>
          <a:ext cx="362071" cy="227457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27432" tIns="18288" rIns="27432" bIns="0" anchor="t" upright="1"/>
        <a:lstStyle xmlns:a="http://schemas.openxmlformats.org/drawingml/2006/main"/>
        <a:p xmlns:a="http://schemas.openxmlformats.org/drawingml/2006/main">
          <a:pPr algn="ctr" rtl="1">
            <a:defRPr sz="1000"/>
          </a:pPr>
          <a:r>
            <a:rPr lang="pt-PT" sz="600" b="0" i="0" strike="noStrike">
              <a:solidFill>
                <a:srgbClr val="000000"/>
              </a:solidFill>
              <a:latin typeface="FF Din"/>
            </a:rPr>
            <a:t>23h-00h </a:t>
          </a:r>
        </a:p>
        <a:p xmlns:a="http://schemas.openxmlformats.org/drawingml/2006/main">
          <a:pPr algn="ctr" rtl="1">
            <a:defRPr sz="1000"/>
          </a:pPr>
          <a:endParaRPr lang="pt-PT" sz="600" b="0" i="0" strike="noStrike">
            <a:solidFill>
              <a:srgbClr val="000000"/>
            </a:solidFill>
            <a:latin typeface="FF Din"/>
          </a:endParaRPr>
        </a:p>
      </cdr:txBody>
    </cdr:sp>
  </cdr:relSizeAnchor>
  <cdr:relSizeAnchor xmlns:cdr="http://schemas.openxmlformats.org/drawingml/2006/chartDrawing">
    <cdr:from>
      <cdr:x>0.01272</cdr:x>
      <cdr:y>0.02</cdr:y>
    </cdr:from>
    <cdr:to>
      <cdr:x>0.11456</cdr:x>
      <cdr:y>0.1544</cdr:y>
    </cdr:to>
    <cdr:sp macro="" textlink="">
      <cdr:nvSpPr>
        <cdr:cNvPr id="17421" name="Text Box 13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50800" y="50800"/>
          <a:ext cx="381224" cy="32004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27432" tIns="18288" rIns="27432" bIns="0" anchor="t" upright="1"/>
        <a:lstStyle xmlns:a="http://schemas.openxmlformats.org/drawingml/2006/main"/>
        <a:p xmlns:a="http://schemas.openxmlformats.org/drawingml/2006/main">
          <a:pPr algn="ctr" rtl="1">
            <a:defRPr sz="1000"/>
          </a:pPr>
          <a:r>
            <a:rPr lang="pt-PT" sz="600" b="0" i="1" strike="noStrike">
              <a:solidFill>
                <a:srgbClr val="000000"/>
              </a:solidFill>
              <a:latin typeface="FF Din"/>
            </a:rPr>
            <a:t>valid.</a:t>
          </a:r>
        </a:p>
        <a:p xmlns:a="http://schemas.openxmlformats.org/drawingml/2006/main">
          <a:pPr algn="ctr" rtl="1">
            <a:defRPr sz="1000"/>
          </a:pPr>
          <a:r>
            <a:rPr lang="pt-PT" sz="600" b="0" i="1" strike="noStrike">
              <a:solidFill>
                <a:srgbClr val="000000"/>
              </a:solidFill>
              <a:latin typeface="FF Din"/>
            </a:rPr>
            <a:t>por dia</a:t>
          </a:r>
          <a:endParaRPr lang="pt-PT" sz="600" b="0" i="0" strike="noStrike">
            <a:solidFill>
              <a:srgbClr val="000000"/>
            </a:solidFill>
            <a:latin typeface="FF Din"/>
          </a:endParaRPr>
        </a:p>
        <a:p xmlns:a="http://schemas.openxmlformats.org/drawingml/2006/main">
          <a:pPr algn="ctr" rtl="1">
            <a:defRPr sz="1000"/>
          </a:pPr>
          <a:endParaRPr lang="pt-PT" sz="600" b="0" i="0" strike="noStrike">
            <a:solidFill>
              <a:srgbClr val="000000"/>
            </a:solidFill>
            <a:latin typeface="FF Din"/>
          </a:endParaRPr>
        </a:p>
      </cdr:txBody>
    </cdr:sp>
  </cdr:relSizeAnchor>
</c:userShapes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57150</xdr:colOff>
      <xdr:row>6</xdr:row>
      <xdr:rowOff>142875</xdr:rowOff>
    </xdr:from>
    <xdr:to>
      <xdr:col>13</xdr:col>
      <xdr:colOff>57150</xdr:colOff>
      <xdr:row>17</xdr:row>
      <xdr:rowOff>171450</xdr:rowOff>
    </xdr:to>
    <xdr:graphicFrame macro="">
      <xdr:nvGraphicFramePr>
        <xdr:cNvPr id="5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6</xdr:col>
      <xdr:colOff>9525</xdr:colOff>
      <xdr:row>18</xdr:row>
      <xdr:rowOff>66675</xdr:rowOff>
    </xdr:from>
    <xdr:to>
      <xdr:col>12</xdr:col>
      <xdr:colOff>85725</xdr:colOff>
      <xdr:row>34</xdr:row>
      <xdr:rowOff>142875</xdr:rowOff>
    </xdr:to>
    <xdr:graphicFrame macro="">
      <xdr:nvGraphicFramePr>
        <xdr:cNvPr id="6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</xdr:col>
      <xdr:colOff>95250</xdr:colOff>
      <xdr:row>36</xdr:row>
      <xdr:rowOff>95250</xdr:rowOff>
    </xdr:from>
    <xdr:to>
      <xdr:col>12</xdr:col>
      <xdr:colOff>85725</xdr:colOff>
      <xdr:row>52</xdr:row>
      <xdr:rowOff>47625</xdr:rowOff>
    </xdr:to>
    <xdr:graphicFrame macro="">
      <xdr:nvGraphicFramePr>
        <xdr:cNvPr id="8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8.xml><?xml version="1.0" encoding="utf-8"?>
<c:userShapes xmlns:c="http://schemas.openxmlformats.org/drawingml/2006/chart">
  <cdr:relSizeAnchor xmlns:cdr="http://schemas.openxmlformats.org/drawingml/2006/chartDrawing">
    <cdr:from>
      <cdr:x>0.84377</cdr:x>
      <cdr:y>0.92864</cdr:y>
    </cdr:from>
    <cdr:to>
      <cdr:x>0.98728</cdr:x>
      <cdr:y>0.98134</cdr:y>
    </cdr:to>
    <cdr:sp macro="" textlink="">
      <cdr:nvSpPr>
        <cdr:cNvPr id="32769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161696" y="2373705"/>
          <a:ext cx="537179" cy="134545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27432" tIns="18288" rIns="27432" bIns="0" anchor="t" upright="1"/>
        <a:lstStyle xmlns:a="http://schemas.openxmlformats.org/drawingml/2006/main"/>
        <a:p xmlns:a="http://schemas.openxmlformats.org/drawingml/2006/main">
          <a:pPr algn="ctr" rtl="1">
            <a:defRPr sz="1000"/>
          </a:pPr>
          <a:r>
            <a:rPr lang="pt-PT" sz="600" b="0" i="1" strike="noStrike">
              <a:solidFill>
                <a:srgbClr val="000000"/>
              </a:solidFill>
              <a:latin typeface="FF Din"/>
            </a:rPr>
            <a:t>Período horário</a:t>
          </a:r>
          <a:endParaRPr lang="pt-PT" sz="600" b="0" i="0" strike="noStrike">
            <a:solidFill>
              <a:srgbClr val="000000"/>
            </a:solidFill>
            <a:latin typeface="FF Din"/>
          </a:endParaRPr>
        </a:p>
        <a:p xmlns:a="http://schemas.openxmlformats.org/drawingml/2006/main">
          <a:pPr algn="ctr" rtl="1">
            <a:defRPr sz="1000"/>
          </a:pPr>
          <a:endParaRPr lang="pt-PT" sz="600" b="0" i="0" strike="noStrike">
            <a:solidFill>
              <a:srgbClr val="000000"/>
            </a:solidFill>
            <a:latin typeface="FF Din"/>
          </a:endParaRPr>
        </a:p>
      </cdr:txBody>
    </cdr:sp>
  </cdr:relSizeAnchor>
  <cdr:relSizeAnchor xmlns:cdr="http://schemas.openxmlformats.org/drawingml/2006/chartDrawing">
    <cdr:from>
      <cdr:x>0.13917</cdr:x>
      <cdr:y>0.87352</cdr:y>
    </cdr:from>
    <cdr:to>
      <cdr:x>0.21494</cdr:x>
      <cdr:y>0.95872</cdr:y>
    </cdr:to>
    <cdr:sp macro="" textlink="">
      <cdr:nvSpPr>
        <cdr:cNvPr id="32770" name="Text Box 2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524138" y="2233016"/>
          <a:ext cx="283638" cy="217484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27432" tIns="18288" rIns="27432" bIns="0" anchor="t" upright="1"/>
        <a:lstStyle xmlns:a="http://schemas.openxmlformats.org/drawingml/2006/main"/>
        <a:p xmlns:a="http://schemas.openxmlformats.org/drawingml/2006/main">
          <a:pPr algn="ctr" rtl="1">
            <a:defRPr sz="1000"/>
          </a:pPr>
          <a:r>
            <a:rPr lang="pt-PT" sz="600" b="0" i="0" strike="noStrike">
              <a:solidFill>
                <a:srgbClr val="000000"/>
              </a:solidFill>
              <a:latin typeface="FF Din"/>
            </a:rPr>
            <a:t>00h-6h </a:t>
          </a:r>
        </a:p>
        <a:p xmlns:a="http://schemas.openxmlformats.org/drawingml/2006/main">
          <a:pPr algn="ctr" rtl="1">
            <a:defRPr sz="1000"/>
          </a:pPr>
          <a:endParaRPr lang="pt-PT" sz="600" b="0" i="0" strike="noStrike">
            <a:solidFill>
              <a:srgbClr val="000000"/>
            </a:solidFill>
            <a:latin typeface="FF Din"/>
          </a:endParaRPr>
        </a:p>
      </cdr:txBody>
    </cdr:sp>
  </cdr:relSizeAnchor>
  <cdr:relSizeAnchor xmlns:cdr="http://schemas.openxmlformats.org/drawingml/2006/chartDrawing">
    <cdr:from>
      <cdr:x>0.22079</cdr:x>
      <cdr:y>0.87352</cdr:y>
    </cdr:from>
    <cdr:to>
      <cdr:x>0.29729</cdr:x>
      <cdr:y>0.95872</cdr:y>
    </cdr:to>
    <cdr:sp macro="" textlink="">
      <cdr:nvSpPr>
        <cdr:cNvPr id="32771" name="Text Box 3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829664" y="2233016"/>
          <a:ext cx="286374" cy="217484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27432" tIns="18288" rIns="27432" bIns="0" anchor="t" upright="1"/>
        <a:lstStyle xmlns:a="http://schemas.openxmlformats.org/drawingml/2006/main"/>
        <a:p xmlns:a="http://schemas.openxmlformats.org/drawingml/2006/main">
          <a:pPr algn="ctr" rtl="1">
            <a:defRPr sz="1000"/>
          </a:pPr>
          <a:r>
            <a:rPr lang="pt-PT" sz="600" b="0" i="0" strike="noStrike">
              <a:solidFill>
                <a:srgbClr val="000000"/>
              </a:solidFill>
              <a:latin typeface="FF Din"/>
            </a:rPr>
            <a:t>7h-8h </a:t>
          </a:r>
        </a:p>
        <a:p xmlns:a="http://schemas.openxmlformats.org/drawingml/2006/main">
          <a:pPr algn="ctr" rtl="1">
            <a:defRPr sz="1000"/>
          </a:pPr>
          <a:endParaRPr lang="pt-PT" sz="600" b="0" i="0" strike="noStrike">
            <a:solidFill>
              <a:srgbClr val="000000"/>
            </a:solidFill>
            <a:latin typeface="FF Din"/>
          </a:endParaRPr>
        </a:p>
      </cdr:txBody>
    </cdr:sp>
  </cdr:relSizeAnchor>
  <cdr:relSizeAnchor xmlns:cdr="http://schemas.openxmlformats.org/drawingml/2006/chartDrawing">
    <cdr:from>
      <cdr:x>0.30411</cdr:x>
      <cdr:y>0.87352</cdr:y>
    </cdr:from>
    <cdr:to>
      <cdr:x>0.38062</cdr:x>
      <cdr:y>0.95872</cdr:y>
    </cdr:to>
    <cdr:sp macro="" textlink="">
      <cdr:nvSpPr>
        <cdr:cNvPr id="32772" name="Text Box 4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141574" y="2233016"/>
          <a:ext cx="286374" cy="217484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27432" tIns="18288" rIns="27432" bIns="0" anchor="t" upright="1"/>
        <a:lstStyle xmlns:a="http://schemas.openxmlformats.org/drawingml/2006/main"/>
        <a:p xmlns:a="http://schemas.openxmlformats.org/drawingml/2006/main">
          <a:pPr algn="ctr" rtl="1">
            <a:defRPr sz="1000"/>
          </a:pPr>
          <a:r>
            <a:rPr lang="pt-PT" sz="600" b="0" i="0" strike="noStrike">
              <a:solidFill>
                <a:srgbClr val="000000"/>
              </a:solidFill>
              <a:latin typeface="FF Din"/>
            </a:rPr>
            <a:t>9h-10h </a:t>
          </a:r>
        </a:p>
        <a:p xmlns:a="http://schemas.openxmlformats.org/drawingml/2006/main">
          <a:pPr algn="ctr" rtl="1">
            <a:defRPr sz="1000"/>
          </a:pPr>
          <a:endParaRPr lang="pt-PT" sz="600" b="0" i="0" strike="noStrike">
            <a:solidFill>
              <a:srgbClr val="000000"/>
            </a:solidFill>
            <a:latin typeface="FF Din"/>
          </a:endParaRPr>
        </a:p>
      </cdr:txBody>
    </cdr:sp>
  </cdr:relSizeAnchor>
  <cdr:relSizeAnchor xmlns:cdr="http://schemas.openxmlformats.org/drawingml/2006/chartDrawing">
    <cdr:from>
      <cdr:x>0.37794</cdr:x>
      <cdr:y>0.87352</cdr:y>
    </cdr:from>
    <cdr:to>
      <cdr:x>0.47393</cdr:x>
      <cdr:y>0.95872</cdr:y>
    </cdr:to>
    <cdr:sp macro="" textlink="">
      <cdr:nvSpPr>
        <cdr:cNvPr id="32773" name="Text Box 5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417916" y="2233016"/>
          <a:ext cx="359335" cy="217484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27432" tIns="18288" rIns="27432" bIns="0" anchor="t" upright="1"/>
        <a:lstStyle xmlns:a="http://schemas.openxmlformats.org/drawingml/2006/main"/>
        <a:p xmlns:a="http://schemas.openxmlformats.org/drawingml/2006/main">
          <a:pPr algn="ctr" rtl="1">
            <a:defRPr sz="1000"/>
          </a:pPr>
          <a:r>
            <a:rPr lang="pt-PT" sz="600" b="0" i="0" strike="noStrike">
              <a:solidFill>
                <a:srgbClr val="000000"/>
              </a:solidFill>
              <a:latin typeface="FF Din"/>
            </a:rPr>
            <a:t>11h-12h </a:t>
          </a:r>
        </a:p>
        <a:p xmlns:a="http://schemas.openxmlformats.org/drawingml/2006/main">
          <a:pPr algn="ctr" rtl="1">
            <a:defRPr sz="1000"/>
          </a:pPr>
          <a:endParaRPr lang="pt-PT" sz="600" b="0" i="0" strike="noStrike">
            <a:solidFill>
              <a:srgbClr val="000000"/>
            </a:solidFill>
            <a:latin typeface="FF Din"/>
          </a:endParaRPr>
        </a:p>
      </cdr:txBody>
    </cdr:sp>
  </cdr:relSizeAnchor>
  <cdr:relSizeAnchor xmlns:cdr="http://schemas.openxmlformats.org/drawingml/2006/chartDrawing">
    <cdr:from>
      <cdr:x>0.46224</cdr:x>
      <cdr:y>0.87352</cdr:y>
    </cdr:from>
    <cdr:to>
      <cdr:x>0.55482</cdr:x>
      <cdr:y>0.95872</cdr:y>
    </cdr:to>
    <cdr:sp macro="" textlink="">
      <cdr:nvSpPr>
        <cdr:cNvPr id="32774" name="Text Box 6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733475" y="2233016"/>
          <a:ext cx="346567" cy="217484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27432" tIns="18288" rIns="27432" bIns="0" anchor="t" upright="1"/>
        <a:lstStyle xmlns:a="http://schemas.openxmlformats.org/drawingml/2006/main"/>
        <a:p xmlns:a="http://schemas.openxmlformats.org/drawingml/2006/main">
          <a:pPr algn="ctr" rtl="1">
            <a:defRPr sz="1000"/>
          </a:pPr>
          <a:r>
            <a:rPr lang="pt-PT" sz="600" b="0" i="0" strike="noStrike">
              <a:solidFill>
                <a:srgbClr val="000000"/>
              </a:solidFill>
              <a:latin typeface="FF Din"/>
            </a:rPr>
            <a:t>13h-14h </a:t>
          </a:r>
        </a:p>
        <a:p xmlns:a="http://schemas.openxmlformats.org/drawingml/2006/main">
          <a:pPr algn="ctr" rtl="1">
            <a:defRPr sz="1000"/>
          </a:pPr>
          <a:endParaRPr lang="pt-PT" sz="600" b="0" i="0" strike="noStrike">
            <a:solidFill>
              <a:srgbClr val="000000"/>
            </a:solidFill>
            <a:latin typeface="FF Din"/>
          </a:endParaRPr>
        </a:p>
      </cdr:txBody>
    </cdr:sp>
  </cdr:relSizeAnchor>
  <cdr:relSizeAnchor xmlns:cdr="http://schemas.openxmlformats.org/drawingml/2006/chartDrawing">
    <cdr:from>
      <cdr:x>0.54117</cdr:x>
      <cdr:y>0.87352</cdr:y>
    </cdr:from>
    <cdr:to>
      <cdr:x>0.63546</cdr:x>
      <cdr:y>0.95872</cdr:y>
    </cdr:to>
    <cdr:sp macro="" textlink="">
      <cdr:nvSpPr>
        <cdr:cNvPr id="32775" name="Text Box 7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2028969" y="2233016"/>
          <a:ext cx="352951" cy="217484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27432" tIns="18288" rIns="27432" bIns="0" anchor="t" upright="1"/>
        <a:lstStyle xmlns:a="http://schemas.openxmlformats.org/drawingml/2006/main"/>
        <a:p xmlns:a="http://schemas.openxmlformats.org/drawingml/2006/main">
          <a:pPr algn="ctr" rtl="1">
            <a:defRPr sz="1000"/>
          </a:pPr>
          <a:r>
            <a:rPr lang="pt-PT" sz="600" b="0" i="0" strike="noStrike">
              <a:solidFill>
                <a:srgbClr val="000000"/>
              </a:solidFill>
              <a:latin typeface="FF Din"/>
            </a:rPr>
            <a:t>15h-16h </a:t>
          </a:r>
        </a:p>
        <a:p xmlns:a="http://schemas.openxmlformats.org/drawingml/2006/main">
          <a:pPr algn="ctr" rtl="1">
            <a:defRPr sz="1000"/>
          </a:pPr>
          <a:endParaRPr lang="pt-PT" sz="600" b="0" i="0" strike="noStrike">
            <a:solidFill>
              <a:srgbClr val="000000"/>
            </a:solidFill>
            <a:latin typeface="FF Din"/>
          </a:endParaRPr>
        </a:p>
      </cdr:txBody>
    </cdr:sp>
  </cdr:relSizeAnchor>
  <cdr:relSizeAnchor xmlns:cdr="http://schemas.openxmlformats.org/drawingml/2006/chartDrawing">
    <cdr:from>
      <cdr:x>0.62523</cdr:x>
      <cdr:y>0.87352</cdr:y>
    </cdr:from>
    <cdr:to>
      <cdr:x>0.71781</cdr:x>
      <cdr:y>0.95872</cdr:y>
    </cdr:to>
    <cdr:sp macro="" textlink="">
      <cdr:nvSpPr>
        <cdr:cNvPr id="32776" name="Text Box 8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2343615" y="2233016"/>
          <a:ext cx="346567" cy="217484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27432" tIns="18288" rIns="27432" bIns="0" anchor="t" upright="1"/>
        <a:lstStyle xmlns:a="http://schemas.openxmlformats.org/drawingml/2006/main"/>
        <a:p xmlns:a="http://schemas.openxmlformats.org/drawingml/2006/main">
          <a:pPr algn="ctr" rtl="1">
            <a:defRPr sz="1000"/>
          </a:pPr>
          <a:r>
            <a:rPr lang="pt-PT" sz="600" b="0" i="0" strike="noStrike">
              <a:solidFill>
                <a:srgbClr val="000000"/>
              </a:solidFill>
              <a:latin typeface="FF Din"/>
            </a:rPr>
            <a:t>17h-18h </a:t>
          </a:r>
        </a:p>
        <a:p xmlns:a="http://schemas.openxmlformats.org/drawingml/2006/main">
          <a:pPr algn="ctr" rtl="1">
            <a:defRPr sz="1000"/>
          </a:pPr>
          <a:endParaRPr lang="pt-PT" sz="600" b="0" i="0" strike="noStrike">
            <a:solidFill>
              <a:srgbClr val="000000"/>
            </a:solidFill>
            <a:latin typeface="FF Din"/>
          </a:endParaRPr>
        </a:p>
      </cdr:txBody>
    </cdr:sp>
  </cdr:relSizeAnchor>
  <cdr:relSizeAnchor xmlns:cdr="http://schemas.openxmlformats.org/drawingml/2006/chartDrawing">
    <cdr:from>
      <cdr:x>0.70685</cdr:x>
      <cdr:y>0.87352</cdr:y>
    </cdr:from>
    <cdr:to>
      <cdr:x>0.80114</cdr:x>
      <cdr:y>0.95872</cdr:y>
    </cdr:to>
    <cdr:sp macro="" textlink="">
      <cdr:nvSpPr>
        <cdr:cNvPr id="32777" name="Text Box 9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2649141" y="2233016"/>
          <a:ext cx="352952" cy="217484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27432" tIns="18288" rIns="27432" bIns="0" anchor="t" upright="1"/>
        <a:lstStyle xmlns:a="http://schemas.openxmlformats.org/drawingml/2006/main"/>
        <a:p xmlns:a="http://schemas.openxmlformats.org/drawingml/2006/main">
          <a:pPr algn="ctr" rtl="1">
            <a:defRPr sz="1000"/>
          </a:pPr>
          <a:r>
            <a:rPr lang="pt-PT" sz="600" b="0" i="0" strike="noStrike">
              <a:solidFill>
                <a:srgbClr val="000000"/>
              </a:solidFill>
              <a:latin typeface="FF Din"/>
            </a:rPr>
            <a:t>19h-20h </a:t>
          </a:r>
        </a:p>
        <a:p xmlns:a="http://schemas.openxmlformats.org/drawingml/2006/main">
          <a:pPr algn="ctr" rtl="1">
            <a:defRPr sz="1000"/>
          </a:pPr>
          <a:endParaRPr lang="pt-PT" sz="600" b="0" i="0" strike="noStrike">
            <a:solidFill>
              <a:srgbClr val="000000"/>
            </a:solidFill>
            <a:latin typeface="FF Din"/>
          </a:endParaRPr>
        </a:p>
      </cdr:txBody>
    </cdr:sp>
  </cdr:relSizeAnchor>
  <cdr:relSizeAnchor xmlns:cdr="http://schemas.openxmlformats.org/drawingml/2006/chartDrawing">
    <cdr:from>
      <cdr:x>0.7892</cdr:x>
      <cdr:y>0.87352</cdr:y>
    </cdr:from>
    <cdr:to>
      <cdr:x>0.88373</cdr:x>
      <cdr:y>0.95872</cdr:y>
    </cdr:to>
    <cdr:sp macro="" textlink="">
      <cdr:nvSpPr>
        <cdr:cNvPr id="32778" name="Text Box 10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2957404" y="2233016"/>
          <a:ext cx="353863" cy="217484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27432" tIns="18288" rIns="27432" bIns="0" anchor="t" upright="1"/>
        <a:lstStyle xmlns:a="http://schemas.openxmlformats.org/drawingml/2006/main"/>
        <a:p xmlns:a="http://schemas.openxmlformats.org/drawingml/2006/main">
          <a:pPr algn="ctr" rtl="1">
            <a:defRPr sz="1000"/>
          </a:pPr>
          <a:r>
            <a:rPr lang="pt-PT" sz="600" b="0" i="0" strike="noStrike">
              <a:solidFill>
                <a:srgbClr val="000000"/>
              </a:solidFill>
              <a:latin typeface="FF Din"/>
            </a:rPr>
            <a:t>21h-22h </a:t>
          </a:r>
        </a:p>
        <a:p xmlns:a="http://schemas.openxmlformats.org/drawingml/2006/main">
          <a:pPr algn="ctr" rtl="1">
            <a:defRPr sz="1000"/>
          </a:pPr>
          <a:endParaRPr lang="pt-PT" sz="600" b="0" i="0" strike="noStrike">
            <a:solidFill>
              <a:srgbClr val="000000"/>
            </a:solidFill>
            <a:latin typeface="FF Din"/>
          </a:endParaRPr>
        </a:p>
      </cdr:txBody>
    </cdr:sp>
  </cdr:relSizeAnchor>
  <cdr:relSizeAnchor xmlns:cdr="http://schemas.openxmlformats.org/drawingml/2006/chartDrawing">
    <cdr:from>
      <cdr:x>0.8735</cdr:x>
      <cdr:y>0.87352</cdr:y>
    </cdr:from>
    <cdr:to>
      <cdr:x>0.96681</cdr:x>
      <cdr:y>0.95872</cdr:y>
    </cdr:to>
    <cdr:sp macro="" textlink="">
      <cdr:nvSpPr>
        <cdr:cNvPr id="32779" name="Text Box 1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272962" y="2233016"/>
          <a:ext cx="349303" cy="217484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27432" tIns="18288" rIns="27432" bIns="0" anchor="t" upright="1"/>
        <a:lstStyle xmlns:a="http://schemas.openxmlformats.org/drawingml/2006/main"/>
        <a:p xmlns:a="http://schemas.openxmlformats.org/drawingml/2006/main">
          <a:pPr algn="ctr" rtl="1">
            <a:defRPr sz="1000"/>
          </a:pPr>
          <a:r>
            <a:rPr lang="pt-PT" sz="600" b="0" i="0" strike="noStrike">
              <a:solidFill>
                <a:srgbClr val="000000"/>
              </a:solidFill>
              <a:latin typeface="FF Din"/>
            </a:rPr>
            <a:t>23h-00h </a:t>
          </a:r>
        </a:p>
        <a:p xmlns:a="http://schemas.openxmlformats.org/drawingml/2006/main">
          <a:pPr algn="ctr" rtl="1">
            <a:defRPr sz="1000"/>
          </a:pPr>
          <a:endParaRPr lang="pt-PT" sz="600" b="0" i="0" strike="noStrike">
            <a:solidFill>
              <a:srgbClr val="000000"/>
            </a:solidFill>
            <a:latin typeface="FF Din"/>
          </a:endParaRPr>
        </a:p>
      </cdr:txBody>
    </cdr:sp>
  </cdr:relSizeAnchor>
  <cdr:relSizeAnchor xmlns:cdr="http://schemas.openxmlformats.org/drawingml/2006/chartDrawing">
    <cdr:from>
      <cdr:x>0.03319</cdr:x>
      <cdr:y>0.01866</cdr:y>
    </cdr:from>
    <cdr:to>
      <cdr:x>0.15355</cdr:x>
      <cdr:y>0.15247</cdr:y>
    </cdr:to>
    <cdr:sp macro="" textlink="">
      <cdr:nvSpPr>
        <cdr:cNvPr id="32780" name="Text Box 12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27410" y="50800"/>
          <a:ext cx="450537" cy="341586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27432" tIns="18288" rIns="27432" bIns="0" anchor="t" upright="1"/>
        <a:lstStyle xmlns:a="http://schemas.openxmlformats.org/drawingml/2006/main"/>
        <a:p xmlns:a="http://schemas.openxmlformats.org/drawingml/2006/main">
          <a:pPr algn="ctr" rtl="1">
            <a:defRPr sz="1000"/>
          </a:pPr>
          <a:r>
            <a:rPr lang="pt-PT" sz="600" b="0" i="1" strike="noStrike">
              <a:solidFill>
                <a:srgbClr val="000000"/>
              </a:solidFill>
              <a:latin typeface="FF Din"/>
            </a:rPr>
            <a:t>valid.</a:t>
          </a:r>
        </a:p>
        <a:p xmlns:a="http://schemas.openxmlformats.org/drawingml/2006/main">
          <a:pPr algn="ctr" rtl="1">
            <a:defRPr sz="1000"/>
          </a:pPr>
          <a:r>
            <a:rPr lang="pt-PT" sz="600" b="0" i="1" strike="noStrike">
              <a:solidFill>
                <a:srgbClr val="000000"/>
              </a:solidFill>
              <a:latin typeface="FF Din"/>
            </a:rPr>
            <a:t>por dia</a:t>
          </a:r>
          <a:endParaRPr lang="pt-PT" sz="600" b="0" i="0" strike="noStrike">
            <a:solidFill>
              <a:srgbClr val="000000"/>
            </a:solidFill>
            <a:latin typeface="FF Din"/>
          </a:endParaRPr>
        </a:p>
        <a:p xmlns:a="http://schemas.openxmlformats.org/drawingml/2006/main">
          <a:pPr algn="ctr" rtl="1">
            <a:defRPr sz="1000"/>
          </a:pPr>
          <a:endParaRPr lang="pt-PT" sz="600" b="0" i="0" strike="noStrike">
            <a:solidFill>
              <a:srgbClr val="000000"/>
            </a:solidFill>
            <a:latin typeface="FF Din"/>
          </a:endParaRPr>
        </a:p>
      </cdr:txBody>
    </cdr:sp>
  </cdr:relSizeAnchor>
</c:userShapes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228600</xdr:colOff>
      <xdr:row>0</xdr:row>
      <xdr:rowOff>19050</xdr:rowOff>
    </xdr:from>
    <xdr:to>
      <xdr:col>12</xdr:col>
      <xdr:colOff>0</xdr:colOff>
      <xdr:row>0</xdr:row>
      <xdr:rowOff>304800</xdr:rowOff>
    </xdr:to>
    <xdr:sp macro="" textlink="">
      <xdr:nvSpPr>
        <xdr:cNvPr id="2" name="Freeform 1"/>
        <xdr:cNvSpPr>
          <a:spLocks noChangeAspect="1" noEditPoints="1"/>
        </xdr:cNvSpPr>
      </xdr:nvSpPr>
      <xdr:spPr bwMode="auto">
        <a:xfrm>
          <a:off x="6934200" y="19050"/>
          <a:ext cx="381000" cy="142875"/>
        </a:xfrm>
        <a:custGeom>
          <a:avLst/>
          <a:gdLst>
            <a:gd name="T0" fmla="*/ 2147483647 w 113"/>
            <a:gd name="T1" fmla="*/ 2147483647 h 113"/>
            <a:gd name="T2" fmla="*/ 2147483647 w 113"/>
            <a:gd name="T3" fmla="*/ 2147483647 h 113"/>
            <a:gd name="T4" fmla="*/ 2147483647 w 113"/>
            <a:gd name="T5" fmla="*/ 2147483647 h 113"/>
            <a:gd name="T6" fmla="*/ 2147483647 w 113"/>
            <a:gd name="T7" fmla="*/ 2147483647 h 113"/>
            <a:gd name="T8" fmla="*/ 2147483647 w 113"/>
            <a:gd name="T9" fmla="*/ 2147483647 h 113"/>
            <a:gd name="T10" fmla="*/ 2147483647 w 113"/>
            <a:gd name="T11" fmla="*/ 2147483647 h 113"/>
            <a:gd name="T12" fmla="*/ 2147483647 w 113"/>
            <a:gd name="T13" fmla="*/ 2147483647 h 113"/>
            <a:gd name="T14" fmla="*/ 2147483647 w 113"/>
            <a:gd name="T15" fmla="*/ 2147483647 h 113"/>
            <a:gd name="T16" fmla="*/ 2147483647 w 113"/>
            <a:gd name="T17" fmla="*/ 2147483647 h 113"/>
            <a:gd name="T18" fmla="*/ 2147483647 w 113"/>
            <a:gd name="T19" fmla="*/ 2147483647 h 113"/>
            <a:gd name="T20" fmla="*/ 2147483647 w 113"/>
            <a:gd name="T21" fmla="*/ 2147483647 h 113"/>
            <a:gd name="T22" fmla="*/ 2147483647 w 113"/>
            <a:gd name="T23" fmla="*/ 2147483647 h 113"/>
            <a:gd name="T24" fmla="*/ 2147483647 w 113"/>
            <a:gd name="T25" fmla="*/ 2147483647 h 113"/>
            <a:gd name="T26" fmla="*/ 2147483647 w 113"/>
            <a:gd name="T27" fmla="*/ 2147483647 h 113"/>
            <a:gd name="T28" fmla="*/ 2147483647 w 113"/>
            <a:gd name="T29" fmla="*/ 2147483647 h 113"/>
            <a:gd name="T30" fmla="*/ 2147483647 w 113"/>
            <a:gd name="T31" fmla="*/ 2147483647 h 113"/>
            <a:gd name="T32" fmla="*/ 2147483647 w 113"/>
            <a:gd name="T33" fmla="*/ 2147483647 h 113"/>
            <a:gd name="T34" fmla="*/ 2147483647 w 113"/>
            <a:gd name="T35" fmla="*/ 2147483647 h 113"/>
            <a:gd name="T36" fmla="*/ 2147483647 w 113"/>
            <a:gd name="T37" fmla="*/ 2147483647 h 113"/>
            <a:gd name="T38" fmla="*/ 2147483647 w 113"/>
            <a:gd name="T39" fmla="*/ 2147483647 h 113"/>
            <a:gd name="T40" fmla="*/ 2147483647 w 113"/>
            <a:gd name="T41" fmla="*/ 2147483647 h 113"/>
            <a:gd name="T42" fmla="*/ 2147483647 w 113"/>
            <a:gd name="T43" fmla="*/ 2147483647 h 113"/>
            <a:gd name="T44" fmla="*/ 2147483647 w 113"/>
            <a:gd name="T45" fmla="*/ 2147483647 h 113"/>
            <a:gd name="T46" fmla="*/ 2147483647 w 113"/>
            <a:gd name="T47" fmla="*/ 2147483647 h 113"/>
            <a:gd name="T48" fmla="*/ 2147483647 w 113"/>
            <a:gd name="T49" fmla="*/ 2147483647 h 113"/>
            <a:gd name="T50" fmla="*/ 2147483647 w 113"/>
            <a:gd name="T51" fmla="*/ 2147483647 h 113"/>
            <a:gd name="T52" fmla="*/ 2147483647 w 113"/>
            <a:gd name="T53" fmla="*/ 2147483647 h 113"/>
            <a:gd name="T54" fmla="*/ 2147483647 w 113"/>
            <a:gd name="T55" fmla="*/ 2147483647 h 113"/>
            <a:gd name="T56" fmla="*/ 2147483647 w 113"/>
            <a:gd name="T57" fmla="*/ 2147483647 h 113"/>
            <a:gd name="T58" fmla="*/ 2147483647 w 113"/>
            <a:gd name="T59" fmla="*/ 2147483647 h 113"/>
            <a:gd name="T60" fmla="*/ 2147483647 w 113"/>
            <a:gd name="T61" fmla="*/ 2147483647 h 113"/>
            <a:gd name="T62" fmla="*/ 2147483647 w 113"/>
            <a:gd name="T63" fmla="*/ 2147483647 h 113"/>
            <a:gd name="T64" fmla="*/ 2147483647 w 113"/>
            <a:gd name="T65" fmla="*/ 2147483647 h 113"/>
            <a:gd name="T66" fmla="*/ 2147483647 w 113"/>
            <a:gd name="T67" fmla="*/ 2147483647 h 113"/>
            <a:gd name="T68" fmla="*/ 2147483647 w 113"/>
            <a:gd name="T69" fmla="*/ 2147483647 h 113"/>
            <a:gd name="T70" fmla="*/ 2147483647 w 113"/>
            <a:gd name="T71" fmla="*/ 2147483647 h 113"/>
            <a:gd name="T72" fmla="*/ 2147483647 w 113"/>
            <a:gd name="T73" fmla="*/ 2147483647 h 113"/>
            <a:gd name="T74" fmla="*/ 2147483647 w 113"/>
            <a:gd name="T75" fmla="*/ 2147483647 h 113"/>
            <a:gd name="T76" fmla="*/ 2147483647 w 113"/>
            <a:gd name="T77" fmla="*/ 2147483647 h 113"/>
            <a:gd name="T78" fmla="*/ 2147483647 w 113"/>
            <a:gd name="T79" fmla="*/ 2147483647 h 113"/>
            <a:gd name="T80" fmla="*/ 0 w 113"/>
            <a:gd name="T81" fmla="*/ 2147483647 h 113"/>
            <a:gd name="T82" fmla="*/ 2147483647 w 113"/>
            <a:gd name="T83" fmla="*/ 2147483647 h 113"/>
            <a:gd name="T84" fmla="*/ 2147483647 w 113"/>
            <a:gd name="T85" fmla="*/ 2147483647 h 113"/>
            <a:gd name="T86" fmla="*/ 2147483647 w 113"/>
            <a:gd name="T87" fmla="*/ 2147483647 h 113"/>
            <a:gd name="T88" fmla="*/ 2147483647 w 113"/>
            <a:gd name="T89" fmla="*/ 2147483647 h 113"/>
            <a:gd name="T90" fmla="*/ 2147483647 w 113"/>
            <a:gd name="T91" fmla="*/ 2147483647 h 113"/>
            <a:gd name="T92" fmla="*/ 2147483647 w 113"/>
            <a:gd name="T93" fmla="*/ 2147483647 h 113"/>
            <a:gd name="T94" fmla="*/ 2147483647 w 113"/>
            <a:gd name="T95" fmla="*/ 2147483647 h 113"/>
            <a:gd name="T96" fmla="*/ 2147483647 w 113"/>
            <a:gd name="T97" fmla="*/ 2147483647 h 113"/>
            <a:gd name="T98" fmla="*/ 2147483647 w 113"/>
            <a:gd name="T99" fmla="*/ 2147483647 h 113"/>
            <a:gd name="T100" fmla="*/ 2147483647 w 113"/>
            <a:gd name="T101" fmla="*/ 2147483647 h 113"/>
            <a:gd name="T102" fmla="*/ 0 60000 65536"/>
            <a:gd name="T103" fmla="*/ 0 60000 65536"/>
            <a:gd name="T104" fmla="*/ 0 60000 65536"/>
            <a:gd name="T105" fmla="*/ 0 60000 65536"/>
            <a:gd name="T106" fmla="*/ 0 60000 65536"/>
            <a:gd name="T107" fmla="*/ 0 60000 65536"/>
            <a:gd name="T108" fmla="*/ 0 60000 65536"/>
            <a:gd name="T109" fmla="*/ 0 60000 65536"/>
            <a:gd name="T110" fmla="*/ 0 60000 65536"/>
            <a:gd name="T111" fmla="*/ 0 60000 65536"/>
            <a:gd name="T112" fmla="*/ 0 60000 65536"/>
            <a:gd name="T113" fmla="*/ 0 60000 65536"/>
            <a:gd name="T114" fmla="*/ 0 60000 65536"/>
            <a:gd name="T115" fmla="*/ 0 60000 65536"/>
            <a:gd name="T116" fmla="*/ 0 60000 65536"/>
            <a:gd name="T117" fmla="*/ 0 60000 65536"/>
            <a:gd name="T118" fmla="*/ 0 60000 65536"/>
            <a:gd name="T119" fmla="*/ 0 60000 65536"/>
            <a:gd name="T120" fmla="*/ 0 60000 65536"/>
            <a:gd name="T121" fmla="*/ 0 60000 65536"/>
            <a:gd name="T122" fmla="*/ 0 60000 65536"/>
            <a:gd name="T123" fmla="*/ 0 60000 65536"/>
            <a:gd name="T124" fmla="*/ 0 60000 65536"/>
            <a:gd name="T125" fmla="*/ 0 60000 65536"/>
            <a:gd name="T126" fmla="*/ 0 60000 65536"/>
            <a:gd name="T127" fmla="*/ 0 60000 65536"/>
            <a:gd name="T128" fmla="*/ 0 60000 65536"/>
            <a:gd name="T129" fmla="*/ 0 60000 65536"/>
            <a:gd name="T130" fmla="*/ 0 60000 65536"/>
            <a:gd name="T131" fmla="*/ 0 60000 65536"/>
            <a:gd name="T132" fmla="*/ 0 60000 65536"/>
            <a:gd name="T133" fmla="*/ 0 60000 65536"/>
            <a:gd name="T134" fmla="*/ 0 60000 65536"/>
            <a:gd name="T135" fmla="*/ 0 60000 65536"/>
            <a:gd name="T136" fmla="*/ 0 60000 65536"/>
            <a:gd name="T137" fmla="*/ 0 60000 65536"/>
            <a:gd name="T138" fmla="*/ 0 60000 65536"/>
            <a:gd name="T139" fmla="*/ 0 60000 65536"/>
            <a:gd name="T140" fmla="*/ 0 60000 65536"/>
            <a:gd name="T141" fmla="*/ 0 60000 65536"/>
            <a:gd name="T142" fmla="*/ 0 60000 65536"/>
            <a:gd name="T143" fmla="*/ 0 60000 65536"/>
            <a:gd name="T144" fmla="*/ 0 60000 65536"/>
            <a:gd name="T145" fmla="*/ 0 60000 65536"/>
            <a:gd name="T146" fmla="*/ 0 60000 65536"/>
            <a:gd name="T147" fmla="*/ 0 60000 65536"/>
            <a:gd name="T148" fmla="*/ 0 60000 65536"/>
            <a:gd name="T149" fmla="*/ 0 60000 65536"/>
            <a:gd name="T150" fmla="*/ 0 60000 65536"/>
            <a:gd name="T151" fmla="*/ 0 60000 65536"/>
            <a:gd name="T152" fmla="*/ 0 60000 65536"/>
            <a:gd name="T153" fmla="*/ 0 w 113"/>
            <a:gd name="T154" fmla="*/ 0 h 113"/>
            <a:gd name="T155" fmla="*/ 113 w 113"/>
            <a:gd name="T156" fmla="*/ 113 h 113"/>
          </a:gdLst>
          <a:ahLst/>
          <a:cxnLst>
            <a:cxn ang="T102">
              <a:pos x="T0" y="T1"/>
            </a:cxn>
            <a:cxn ang="T103">
              <a:pos x="T2" y="T3"/>
            </a:cxn>
            <a:cxn ang="T104">
              <a:pos x="T4" y="T5"/>
            </a:cxn>
            <a:cxn ang="T105">
              <a:pos x="T6" y="T7"/>
            </a:cxn>
            <a:cxn ang="T106">
              <a:pos x="T8" y="T9"/>
            </a:cxn>
            <a:cxn ang="T107">
              <a:pos x="T10" y="T11"/>
            </a:cxn>
            <a:cxn ang="T108">
              <a:pos x="T12" y="T13"/>
            </a:cxn>
            <a:cxn ang="T109">
              <a:pos x="T14" y="T15"/>
            </a:cxn>
            <a:cxn ang="T110">
              <a:pos x="T16" y="T17"/>
            </a:cxn>
            <a:cxn ang="T111">
              <a:pos x="T18" y="T19"/>
            </a:cxn>
            <a:cxn ang="T112">
              <a:pos x="T20" y="T21"/>
            </a:cxn>
            <a:cxn ang="T113">
              <a:pos x="T22" y="T23"/>
            </a:cxn>
            <a:cxn ang="T114">
              <a:pos x="T24" y="T25"/>
            </a:cxn>
            <a:cxn ang="T115">
              <a:pos x="T26" y="T27"/>
            </a:cxn>
            <a:cxn ang="T116">
              <a:pos x="T28" y="T29"/>
            </a:cxn>
            <a:cxn ang="T117">
              <a:pos x="T30" y="T31"/>
            </a:cxn>
            <a:cxn ang="T118">
              <a:pos x="T32" y="T33"/>
            </a:cxn>
            <a:cxn ang="T119">
              <a:pos x="T34" y="T35"/>
            </a:cxn>
            <a:cxn ang="T120">
              <a:pos x="T36" y="T37"/>
            </a:cxn>
            <a:cxn ang="T121">
              <a:pos x="T38" y="T39"/>
            </a:cxn>
            <a:cxn ang="T122">
              <a:pos x="T40" y="T41"/>
            </a:cxn>
            <a:cxn ang="T123">
              <a:pos x="T42" y="T43"/>
            </a:cxn>
            <a:cxn ang="T124">
              <a:pos x="T44" y="T45"/>
            </a:cxn>
            <a:cxn ang="T125">
              <a:pos x="T46" y="T47"/>
            </a:cxn>
            <a:cxn ang="T126">
              <a:pos x="T48" y="T49"/>
            </a:cxn>
            <a:cxn ang="T127">
              <a:pos x="T50" y="T51"/>
            </a:cxn>
            <a:cxn ang="T128">
              <a:pos x="T52" y="T53"/>
            </a:cxn>
            <a:cxn ang="T129">
              <a:pos x="T54" y="T55"/>
            </a:cxn>
            <a:cxn ang="T130">
              <a:pos x="T56" y="T57"/>
            </a:cxn>
            <a:cxn ang="T131">
              <a:pos x="T58" y="T59"/>
            </a:cxn>
            <a:cxn ang="T132">
              <a:pos x="T60" y="T61"/>
            </a:cxn>
            <a:cxn ang="T133">
              <a:pos x="T62" y="T63"/>
            </a:cxn>
            <a:cxn ang="T134">
              <a:pos x="T64" y="T65"/>
            </a:cxn>
            <a:cxn ang="T135">
              <a:pos x="T66" y="T67"/>
            </a:cxn>
            <a:cxn ang="T136">
              <a:pos x="T68" y="T69"/>
            </a:cxn>
            <a:cxn ang="T137">
              <a:pos x="T70" y="T71"/>
            </a:cxn>
            <a:cxn ang="T138">
              <a:pos x="T72" y="T73"/>
            </a:cxn>
            <a:cxn ang="T139">
              <a:pos x="T74" y="T75"/>
            </a:cxn>
            <a:cxn ang="T140">
              <a:pos x="T76" y="T77"/>
            </a:cxn>
            <a:cxn ang="T141">
              <a:pos x="T78" y="T79"/>
            </a:cxn>
            <a:cxn ang="T142">
              <a:pos x="T80" y="T81"/>
            </a:cxn>
            <a:cxn ang="T143">
              <a:pos x="T82" y="T83"/>
            </a:cxn>
            <a:cxn ang="T144">
              <a:pos x="T84" y="T85"/>
            </a:cxn>
            <a:cxn ang="T145">
              <a:pos x="T86" y="T87"/>
            </a:cxn>
            <a:cxn ang="T146">
              <a:pos x="T88" y="T89"/>
            </a:cxn>
            <a:cxn ang="T147">
              <a:pos x="T90" y="T91"/>
            </a:cxn>
            <a:cxn ang="T148">
              <a:pos x="T92" y="T93"/>
            </a:cxn>
            <a:cxn ang="T149">
              <a:pos x="T94" y="T95"/>
            </a:cxn>
            <a:cxn ang="T150">
              <a:pos x="T96" y="T97"/>
            </a:cxn>
            <a:cxn ang="T151">
              <a:pos x="T98" y="T99"/>
            </a:cxn>
            <a:cxn ang="T152">
              <a:pos x="T100" y="T101"/>
            </a:cxn>
          </a:cxnLst>
          <a:rect l="T153" t="T154" r="T155" b="T156"/>
          <a:pathLst>
            <a:path w="113" h="113">
              <a:moveTo>
                <a:pt x="78" y="51"/>
              </a:moveTo>
              <a:lnTo>
                <a:pt x="78" y="50"/>
              </a:lnTo>
              <a:lnTo>
                <a:pt x="78" y="49"/>
              </a:lnTo>
              <a:lnTo>
                <a:pt x="77" y="48"/>
              </a:lnTo>
              <a:lnTo>
                <a:pt x="76" y="47"/>
              </a:lnTo>
              <a:lnTo>
                <a:pt x="75" y="47"/>
              </a:lnTo>
              <a:lnTo>
                <a:pt x="75" y="46"/>
              </a:lnTo>
              <a:lnTo>
                <a:pt x="74" y="46"/>
              </a:lnTo>
              <a:lnTo>
                <a:pt x="73" y="46"/>
              </a:lnTo>
              <a:lnTo>
                <a:pt x="72" y="46"/>
              </a:lnTo>
              <a:lnTo>
                <a:pt x="72" y="47"/>
              </a:lnTo>
              <a:lnTo>
                <a:pt x="71" y="47"/>
              </a:lnTo>
              <a:lnTo>
                <a:pt x="70" y="48"/>
              </a:lnTo>
              <a:lnTo>
                <a:pt x="70" y="49"/>
              </a:lnTo>
              <a:lnTo>
                <a:pt x="69" y="49"/>
              </a:lnTo>
              <a:lnTo>
                <a:pt x="69" y="50"/>
              </a:lnTo>
              <a:lnTo>
                <a:pt x="69" y="51"/>
              </a:lnTo>
              <a:lnTo>
                <a:pt x="69" y="58"/>
              </a:lnTo>
              <a:lnTo>
                <a:pt x="69" y="60"/>
              </a:lnTo>
              <a:lnTo>
                <a:pt x="69" y="61"/>
              </a:lnTo>
              <a:lnTo>
                <a:pt x="68" y="63"/>
              </a:lnTo>
              <a:lnTo>
                <a:pt x="67" y="64"/>
              </a:lnTo>
              <a:lnTo>
                <a:pt x="66" y="66"/>
              </a:lnTo>
              <a:lnTo>
                <a:pt x="65" y="67"/>
              </a:lnTo>
              <a:lnTo>
                <a:pt x="64" y="68"/>
              </a:lnTo>
              <a:lnTo>
                <a:pt x="63" y="69"/>
              </a:lnTo>
              <a:lnTo>
                <a:pt x="61" y="70"/>
              </a:lnTo>
              <a:lnTo>
                <a:pt x="60" y="70"/>
              </a:lnTo>
              <a:lnTo>
                <a:pt x="58" y="71"/>
              </a:lnTo>
              <a:lnTo>
                <a:pt x="56" y="71"/>
              </a:lnTo>
              <a:lnTo>
                <a:pt x="54" y="71"/>
              </a:lnTo>
              <a:lnTo>
                <a:pt x="53" y="70"/>
              </a:lnTo>
              <a:lnTo>
                <a:pt x="51" y="70"/>
              </a:lnTo>
              <a:lnTo>
                <a:pt x="50" y="69"/>
              </a:lnTo>
              <a:lnTo>
                <a:pt x="48" y="68"/>
              </a:lnTo>
              <a:lnTo>
                <a:pt x="47" y="67"/>
              </a:lnTo>
              <a:lnTo>
                <a:pt x="46" y="66"/>
              </a:lnTo>
              <a:lnTo>
                <a:pt x="45" y="64"/>
              </a:lnTo>
              <a:lnTo>
                <a:pt x="44" y="63"/>
              </a:lnTo>
              <a:lnTo>
                <a:pt x="44" y="61"/>
              </a:lnTo>
              <a:lnTo>
                <a:pt x="43" y="60"/>
              </a:lnTo>
              <a:lnTo>
                <a:pt x="43" y="58"/>
              </a:lnTo>
              <a:lnTo>
                <a:pt x="43" y="51"/>
              </a:lnTo>
              <a:lnTo>
                <a:pt x="43" y="50"/>
              </a:lnTo>
              <a:lnTo>
                <a:pt x="43" y="49"/>
              </a:lnTo>
              <a:lnTo>
                <a:pt x="42" y="48"/>
              </a:lnTo>
              <a:lnTo>
                <a:pt x="41" y="47"/>
              </a:lnTo>
              <a:lnTo>
                <a:pt x="40" y="47"/>
              </a:lnTo>
              <a:lnTo>
                <a:pt x="40" y="46"/>
              </a:lnTo>
              <a:lnTo>
                <a:pt x="39" y="46"/>
              </a:lnTo>
              <a:lnTo>
                <a:pt x="38" y="46"/>
              </a:lnTo>
              <a:lnTo>
                <a:pt x="37" y="47"/>
              </a:lnTo>
              <a:lnTo>
                <a:pt x="36" y="47"/>
              </a:lnTo>
              <a:lnTo>
                <a:pt x="36" y="48"/>
              </a:lnTo>
              <a:lnTo>
                <a:pt x="35" y="48"/>
              </a:lnTo>
              <a:lnTo>
                <a:pt x="35" y="49"/>
              </a:lnTo>
              <a:lnTo>
                <a:pt x="34" y="50"/>
              </a:lnTo>
              <a:lnTo>
                <a:pt x="34" y="51"/>
              </a:lnTo>
              <a:lnTo>
                <a:pt x="34" y="69"/>
              </a:lnTo>
              <a:lnTo>
                <a:pt x="26" y="69"/>
              </a:lnTo>
              <a:lnTo>
                <a:pt x="26" y="51"/>
              </a:lnTo>
              <a:lnTo>
                <a:pt x="26" y="49"/>
              </a:lnTo>
              <a:lnTo>
                <a:pt x="26" y="47"/>
              </a:lnTo>
              <a:lnTo>
                <a:pt x="27" y="46"/>
              </a:lnTo>
              <a:lnTo>
                <a:pt x="28" y="44"/>
              </a:lnTo>
              <a:lnTo>
                <a:pt x="28" y="43"/>
              </a:lnTo>
              <a:lnTo>
                <a:pt x="30" y="41"/>
              </a:lnTo>
              <a:lnTo>
                <a:pt x="31" y="40"/>
              </a:lnTo>
              <a:lnTo>
                <a:pt x="32" y="39"/>
              </a:lnTo>
              <a:lnTo>
                <a:pt x="34" y="39"/>
              </a:lnTo>
              <a:lnTo>
                <a:pt x="35" y="38"/>
              </a:lnTo>
              <a:lnTo>
                <a:pt x="37" y="38"/>
              </a:lnTo>
              <a:lnTo>
                <a:pt x="39" y="38"/>
              </a:lnTo>
              <a:lnTo>
                <a:pt x="41" y="38"/>
              </a:lnTo>
              <a:lnTo>
                <a:pt x="42" y="38"/>
              </a:lnTo>
              <a:lnTo>
                <a:pt x="44" y="39"/>
              </a:lnTo>
              <a:lnTo>
                <a:pt x="45" y="39"/>
              </a:lnTo>
              <a:lnTo>
                <a:pt x="47" y="40"/>
              </a:lnTo>
              <a:lnTo>
                <a:pt x="48" y="41"/>
              </a:lnTo>
              <a:lnTo>
                <a:pt x="49" y="43"/>
              </a:lnTo>
              <a:lnTo>
                <a:pt x="50" y="44"/>
              </a:lnTo>
              <a:lnTo>
                <a:pt x="51" y="46"/>
              </a:lnTo>
              <a:lnTo>
                <a:pt x="51" y="47"/>
              </a:lnTo>
              <a:lnTo>
                <a:pt x="52" y="49"/>
              </a:lnTo>
              <a:lnTo>
                <a:pt x="52" y="51"/>
              </a:lnTo>
              <a:lnTo>
                <a:pt x="52" y="58"/>
              </a:lnTo>
              <a:lnTo>
                <a:pt x="52" y="59"/>
              </a:lnTo>
              <a:lnTo>
                <a:pt x="52" y="60"/>
              </a:lnTo>
              <a:lnTo>
                <a:pt x="53" y="61"/>
              </a:lnTo>
              <a:lnTo>
                <a:pt x="54" y="62"/>
              </a:lnTo>
              <a:lnTo>
                <a:pt x="55" y="62"/>
              </a:lnTo>
              <a:lnTo>
                <a:pt x="56" y="62"/>
              </a:lnTo>
              <a:lnTo>
                <a:pt x="57" y="62"/>
              </a:lnTo>
              <a:lnTo>
                <a:pt x="58" y="62"/>
              </a:lnTo>
              <a:lnTo>
                <a:pt x="59" y="61"/>
              </a:lnTo>
              <a:lnTo>
                <a:pt x="60" y="61"/>
              </a:lnTo>
              <a:lnTo>
                <a:pt x="60" y="60"/>
              </a:lnTo>
              <a:lnTo>
                <a:pt x="60" y="59"/>
              </a:lnTo>
              <a:lnTo>
                <a:pt x="60" y="58"/>
              </a:lnTo>
              <a:lnTo>
                <a:pt x="60" y="51"/>
              </a:lnTo>
              <a:lnTo>
                <a:pt x="61" y="49"/>
              </a:lnTo>
              <a:lnTo>
                <a:pt x="61" y="47"/>
              </a:lnTo>
              <a:lnTo>
                <a:pt x="61" y="46"/>
              </a:lnTo>
              <a:lnTo>
                <a:pt x="62" y="44"/>
              </a:lnTo>
              <a:lnTo>
                <a:pt x="63" y="43"/>
              </a:lnTo>
              <a:lnTo>
                <a:pt x="64" y="41"/>
              </a:lnTo>
              <a:lnTo>
                <a:pt x="66" y="40"/>
              </a:lnTo>
              <a:lnTo>
                <a:pt x="67" y="39"/>
              </a:lnTo>
              <a:lnTo>
                <a:pt x="68" y="39"/>
              </a:lnTo>
              <a:lnTo>
                <a:pt x="70" y="38"/>
              </a:lnTo>
              <a:lnTo>
                <a:pt x="72" y="38"/>
              </a:lnTo>
              <a:lnTo>
                <a:pt x="73" y="38"/>
              </a:lnTo>
              <a:lnTo>
                <a:pt x="75" y="38"/>
              </a:lnTo>
              <a:lnTo>
                <a:pt x="77" y="38"/>
              </a:lnTo>
              <a:lnTo>
                <a:pt x="79" y="39"/>
              </a:lnTo>
              <a:lnTo>
                <a:pt x="80" y="39"/>
              </a:lnTo>
              <a:lnTo>
                <a:pt x="81" y="40"/>
              </a:lnTo>
              <a:lnTo>
                <a:pt x="83" y="41"/>
              </a:lnTo>
              <a:lnTo>
                <a:pt x="84" y="43"/>
              </a:lnTo>
              <a:lnTo>
                <a:pt x="85" y="44"/>
              </a:lnTo>
              <a:lnTo>
                <a:pt x="86" y="46"/>
              </a:lnTo>
              <a:lnTo>
                <a:pt x="86" y="47"/>
              </a:lnTo>
              <a:lnTo>
                <a:pt x="86" y="49"/>
              </a:lnTo>
              <a:lnTo>
                <a:pt x="87" y="51"/>
              </a:lnTo>
              <a:lnTo>
                <a:pt x="87" y="69"/>
              </a:lnTo>
              <a:lnTo>
                <a:pt x="78" y="69"/>
              </a:lnTo>
              <a:lnTo>
                <a:pt x="78" y="51"/>
              </a:lnTo>
              <a:close/>
              <a:moveTo>
                <a:pt x="0" y="56"/>
              </a:moveTo>
              <a:lnTo>
                <a:pt x="0" y="49"/>
              </a:lnTo>
              <a:lnTo>
                <a:pt x="2" y="41"/>
              </a:lnTo>
              <a:lnTo>
                <a:pt x="4" y="34"/>
              </a:lnTo>
              <a:lnTo>
                <a:pt x="7" y="28"/>
              </a:lnTo>
              <a:lnTo>
                <a:pt x="11" y="22"/>
              </a:lnTo>
              <a:lnTo>
                <a:pt x="16" y="17"/>
              </a:lnTo>
              <a:lnTo>
                <a:pt x="22" y="12"/>
              </a:lnTo>
              <a:lnTo>
                <a:pt x="28" y="8"/>
              </a:lnTo>
              <a:lnTo>
                <a:pt x="34" y="4"/>
              </a:lnTo>
              <a:lnTo>
                <a:pt x="41" y="2"/>
              </a:lnTo>
              <a:lnTo>
                <a:pt x="48" y="1"/>
              </a:lnTo>
              <a:lnTo>
                <a:pt x="56" y="0"/>
              </a:lnTo>
              <a:lnTo>
                <a:pt x="64" y="1"/>
              </a:lnTo>
              <a:lnTo>
                <a:pt x="71" y="2"/>
              </a:lnTo>
              <a:lnTo>
                <a:pt x="78" y="4"/>
              </a:lnTo>
              <a:lnTo>
                <a:pt x="85" y="8"/>
              </a:lnTo>
              <a:lnTo>
                <a:pt x="91" y="12"/>
              </a:lnTo>
              <a:lnTo>
                <a:pt x="96" y="17"/>
              </a:lnTo>
              <a:lnTo>
                <a:pt x="101" y="22"/>
              </a:lnTo>
              <a:lnTo>
                <a:pt x="105" y="28"/>
              </a:lnTo>
              <a:lnTo>
                <a:pt x="108" y="34"/>
              </a:lnTo>
              <a:lnTo>
                <a:pt x="111" y="41"/>
              </a:lnTo>
              <a:lnTo>
                <a:pt x="112" y="49"/>
              </a:lnTo>
              <a:lnTo>
                <a:pt x="113" y="56"/>
              </a:lnTo>
              <a:lnTo>
                <a:pt x="112" y="64"/>
              </a:lnTo>
              <a:lnTo>
                <a:pt x="111" y="71"/>
              </a:lnTo>
              <a:lnTo>
                <a:pt x="108" y="78"/>
              </a:lnTo>
              <a:lnTo>
                <a:pt x="105" y="85"/>
              </a:lnTo>
              <a:lnTo>
                <a:pt x="101" y="91"/>
              </a:lnTo>
              <a:lnTo>
                <a:pt x="96" y="96"/>
              </a:lnTo>
              <a:lnTo>
                <a:pt x="91" y="101"/>
              </a:lnTo>
              <a:lnTo>
                <a:pt x="85" y="105"/>
              </a:lnTo>
              <a:lnTo>
                <a:pt x="78" y="108"/>
              </a:lnTo>
              <a:lnTo>
                <a:pt x="71" y="111"/>
              </a:lnTo>
              <a:lnTo>
                <a:pt x="64" y="112"/>
              </a:lnTo>
              <a:lnTo>
                <a:pt x="56" y="113"/>
              </a:lnTo>
              <a:lnTo>
                <a:pt x="48" y="112"/>
              </a:lnTo>
              <a:lnTo>
                <a:pt x="41" y="111"/>
              </a:lnTo>
              <a:lnTo>
                <a:pt x="34" y="108"/>
              </a:lnTo>
              <a:lnTo>
                <a:pt x="28" y="105"/>
              </a:lnTo>
              <a:lnTo>
                <a:pt x="22" y="101"/>
              </a:lnTo>
              <a:lnTo>
                <a:pt x="16" y="96"/>
              </a:lnTo>
              <a:lnTo>
                <a:pt x="11" y="91"/>
              </a:lnTo>
              <a:lnTo>
                <a:pt x="7" y="85"/>
              </a:lnTo>
              <a:lnTo>
                <a:pt x="4" y="78"/>
              </a:lnTo>
              <a:lnTo>
                <a:pt x="2" y="71"/>
              </a:lnTo>
              <a:lnTo>
                <a:pt x="0" y="64"/>
              </a:lnTo>
              <a:lnTo>
                <a:pt x="0" y="56"/>
              </a:lnTo>
              <a:close/>
              <a:moveTo>
                <a:pt x="8" y="56"/>
              </a:moveTo>
              <a:lnTo>
                <a:pt x="9" y="50"/>
              </a:lnTo>
              <a:lnTo>
                <a:pt x="10" y="44"/>
              </a:lnTo>
              <a:lnTo>
                <a:pt x="12" y="38"/>
              </a:lnTo>
              <a:lnTo>
                <a:pt x="15" y="32"/>
              </a:lnTo>
              <a:lnTo>
                <a:pt x="18" y="27"/>
              </a:lnTo>
              <a:lnTo>
                <a:pt x="22" y="23"/>
              </a:lnTo>
              <a:lnTo>
                <a:pt x="27" y="19"/>
              </a:lnTo>
              <a:lnTo>
                <a:pt x="32" y="15"/>
              </a:lnTo>
              <a:lnTo>
                <a:pt x="38" y="12"/>
              </a:lnTo>
              <a:lnTo>
                <a:pt x="43" y="10"/>
              </a:lnTo>
              <a:lnTo>
                <a:pt x="50" y="9"/>
              </a:lnTo>
              <a:lnTo>
                <a:pt x="56" y="9"/>
              </a:lnTo>
              <a:lnTo>
                <a:pt x="63" y="9"/>
              </a:lnTo>
              <a:lnTo>
                <a:pt x="69" y="10"/>
              </a:lnTo>
              <a:lnTo>
                <a:pt x="75" y="12"/>
              </a:lnTo>
              <a:lnTo>
                <a:pt x="80" y="15"/>
              </a:lnTo>
              <a:lnTo>
                <a:pt x="85" y="19"/>
              </a:lnTo>
              <a:lnTo>
                <a:pt x="90" y="23"/>
              </a:lnTo>
              <a:lnTo>
                <a:pt x="94" y="27"/>
              </a:lnTo>
              <a:lnTo>
                <a:pt x="97" y="32"/>
              </a:lnTo>
              <a:lnTo>
                <a:pt x="100" y="38"/>
              </a:lnTo>
              <a:lnTo>
                <a:pt x="102" y="44"/>
              </a:lnTo>
              <a:lnTo>
                <a:pt x="103" y="50"/>
              </a:lnTo>
              <a:lnTo>
                <a:pt x="104" y="56"/>
              </a:lnTo>
              <a:lnTo>
                <a:pt x="103" y="63"/>
              </a:lnTo>
              <a:lnTo>
                <a:pt x="102" y="69"/>
              </a:lnTo>
              <a:lnTo>
                <a:pt x="100" y="75"/>
              </a:lnTo>
              <a:lnTo>
                <a:pt x="97" y="81"/>
              </a:lnTo>
              <a:lnTo>
                <a:pt x="94" y="86"/>
              </a:lnTo>
              <a:lnTo>
                <a:pt x="90" y="90"/>
              </a:lnTo>
              <a:lnTo>
                <a:pt x="85" y="94"/>
              </a:lnTo>
              <a:lnTo>
                <a:pt x="80" y="98"/>
              </a:lnTo>
              <a:lnTo>
                <a:pt x="75" y="100"/>
              </a:lnTo>
              <a:lnTo>
                <a:pt x="69" y="102"/>
              </a:lnTo>
              <a:lnTo>
                <a:pt x="63" y="104"/>
              </a:lnTo>
              <a:lnTo>
                <a:pt x="56" y="104"/>
              </a:lnTo>
              <a:lnTo>
                <a:pt x="50" y="104"/>
              </a:lnTo>
              <a:lnTo>
                <a:pt x="43" y="102"/>
              </a:lnTo>
              <a:lnTo>
                <a:pt x="38" y="100"/>
              </a:lnTo>
              <a:lnTo>
                <a:pt x="32" y="98"/>
              </a:lnTo>
              <a:lnTo>
                <a:pt x="27" y="94"/>
              </a:lnTo>
              <a:lnTo>
                <a:pt x="22" y="90"/>
              </a:lnTo>
              <a:lnTo>
                <a:pt x="18" y="86"/>
              </a:lnTo>
              <a:lnTo>
                <a:pt x="15" y="81"/>
              </a:lnTo>
              <a:lnTo>
                <a:pt x="12" y="75"/>
              </a:lnTo>
              <a:lnTo>
                <a:pt x="10" y="69"/>
              </a:lnTo>
              <a:lnTo>
                <a:pt x="9" y="63"/>
              </a:lnTo>
              <a:lnTo>
                <a:pt x="8" y="56"/>
              </a:lnTo>
              <a:close/>
            </a:path>
          </a:pathLst>
        </a:custGeom>
        <a:solidFill>
          <a:srgbClr val="000080"/>
        </a:solidFill>
        <a:ln w="9525">
          <a:noFill/>
          <a:round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mmartins\Defini&#231;&#245;es%20locais\Temporary%20Internet%20Files\OLKF\PI_MC01_(A3)_2007_02_r02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Informa&#231;&#227;o_Gest&#227;o/2009/Valida&#231;&#245;es/Valida&#231;&#245;es%20Metro%202009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PI-MC1"/>
      <sheetName val="km_dados"/>
      <sheetName val="desp_p_graf"/>
      <sheetName val="SL_e_Av(R1)_p_graf"/>
      <sheetName val="DF"/>
      <sheetName val="FF"/>
      <sheetName val="aux"/>
      <sheetName val="WBS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>
        <row r="26">
          <cell r="A26" t="str">
            <v>Dia do mês</v>
          </cell>
        </row>
      </sheetData>
      <sheetData sheetId="6">
        <row r="13">
          <cell r="A13">
            <v>1</v>
          </cell>
        </row>
      </sheetData>
      <sheetData sheetId="7">
        <row r="7">
          <cell r="A7" t="str">
            <v>WBS</v>
          </cell>
          <cell r="B7" t="str">
            <v>WBS1</v>
          </cell>
          <cell r="C7" t="str">
            <v>WBS2</v>
          </cell>
          <cell r="D7" t="str">
            <v>WBS3</v>
          </cell>
          <cell r="E7" t="str">
            <v>WBS4</v>
          </cell>
          <cell r="F7" t="str">
            <v>WBS5</v>
          </cell>
          <cell r="G7" t="str">
            <v>WBS_Completo_(leg)</v>
          </cell>
          <cell r="H7" t="str">
            <v>WBS_Completo_(cod_e_leg)</v>
          </cell>
          <cell r="I7" t="str">
            <v>WBS (Agrupado)</v>
          </cell>
          <cell r="J7" t="str">
            <v>Expurga para SL/M_km</v>
          </cell>
        </row>
        <row r="8">
          <cell r="A8" t="str">
            <v>1</v>
          </cell>
          <cell r="B8" t="str">
            <v>Caixa</v>
          </cell>
          <cell r="G8" t="str">
            <v>Caixa</v>
          </cell>
          <cell r="H8" t="str">
            <v>1 - Caixa</v>
          </cell>
          <cell r="I8" t="str">
            <v>1</v>
          </cell>
          <cell r="J8" t="str">
            <v>Não</v>
          </cell>
        </row>
        <row r="9">
          <cell r="A9" t="str">
            <v>1.1</v>
          </cell>
          <cell r="B9" t="str">
            <v>Caixa</v>
          </cell>
          <cell r="C9" t="str">
            <v>Estrutura da caixa</v>
          </cell>
          <cell r="G9" t="str">
            <v>Caixa / Estrutura da caixa</v>
          </cell>
          <cell r="H9" t="str">
            <v>1.1 - Caixa / Estrutura da caixa</v>
          </cell>
          <cell r="I9" t="str">
            <v>1</v>
          </cell>
          <cell r="J9" t="str">
            <v>Não</v>
          </cell>
        </row>
        <row r="10">
          <cell r="A10" t="str">
            <v>1.1.7</v>
          </cell>
          <cell r="B10" t="str">
            <v>Caixa</v>
          </cell>
          <cell r="C10" t="str">
            <v>Estrutura da caixa</v>
          </cell>
          <cell r="D10" t="str">
            <v>Articulações</v>
          </cell>
          <cell r="G10" t="str">
            <v>Caixa / Estrutura da caixa / Articulações</v>
          </cell>
          <cell r="H10" t="str">
            <v>1.1.7 - Caixa / Estrutura da caixa / Articulações</v>
          </cell>
          <cell r="I10" t="str">
            <v>1</v>
          </cell>
          <cell r="J10" t="str">
            <v>Não</v>
          </cell>
        </row>
        <row r="11">
          <cell r="A11" t="str">
            <v>1.2</v>
          </cell>
          <cell r="B11" t="str">
            <v>Caixa</v>
          </cell>
          <cell r="C11" t="str">
            <v>Estética Exterior</v>
          </cell>
          <cell r="G11" t="str">
            <v>Caixa / Estética Exterior</v>
          </cell>
          <cell r="H11" t="str">
            <v>1.2 - Caixa / Estética Exterior</v>
          </cell>
          <cell r="I11" t="str">
            <v>1</v>
          </cell>
          <cell r="J11" t="str">
            <v>Não</v>
          </cell>
        </row>
        <row r="12">
          <cell r="A12" t="str">
            <v>1.2.2</v>
          </cell>
          <cell r="B12" t="str">
            <v>Caixa</v>
          </cell>
          <cell r="C12" t="str">
            <v>Estética Exterior</v>
          </cell>
          <cell r="D12" t="str">
            <v>Painéis Exteriores</v>
          </cell>
          <cell r="G12" t="str">
            <v>Caixa / Estética Exterior / Painéis Exteriores</v>
          </cell>
          <cell r="H12" t="str">
            <v>1.2.2 - Caixa / Estética Exterior / Painéis Exteriores</v>
          </cell>
          <cell r="I12" t="str">
            <v>1</v>
          </cell>
          <cell r="J12" t="str">
            <v>Não</v>
          </cell>
        </row>
        <row r="13">
          <cell r="A13" t="str">
            <v>1.3</v>
          </cell>
          <cell r="B13" t="str">
            <v>Caixa</v>
          </cell>
          <cell r="C13" t="str">
            <v>Portas exteriores</v>
          </cell>
          <cell r="G13" t="str">
            <v>Caixa / Portas exteriores</v>
          </cell>
          <cell r="H13" t="str">
            <v>1.3 - Caixa / Portas exteriores</v>
          </cell>
          <cell r="I13" t="str">
            <v>1</v>
          </cell>
          <cell r="J13" t="str">
            <v>Não</v>
          </cell>
        </row>
        <row r="14">
          <cell r="A14" t="str">
            <v>1.3.1</v>
          </cell>
          <cell r="B14" t="str">
            <v>Caixa</v>
          </cell>
          <cell r="C14" t="str">
            <v>Portas exteriores</v>
          </cell>
          <cell r="D14" t="str">
            <v>Portas de passageiros</v>
          </cell>
          <cell r="G14" t="str">
            <v>Caixa / Portas exteriores / Portas de passageiros</v>
          </cell>
          <cell r="H14" t="str">
            <v>1.3.1 - Caixa / Portas exteriores / Portas de passageiros</v>
          </cell>
          <cell r="I14" t="str">
            <v>1</v>
          </cell>
          <cell r="J14" t="str">
            <v>Não</v>
          </cell>
        </row>
        <row r="15">
          <cell r="A15" t="str">
            <v>1.3.1.1</v>
          </cell>
          <cell r="B15" t="str">
            <v>Caixa</v>
          </cell>
          <cell r="C15" t="str">
            <v>Portas exteriores</v>
          </cell>
          <cell r="D15" t="str">
            <v>Portas de passageiros</v>
          </cell>
          <cell r="E15" t="str">
            <v>Folha da porta</v>
          </cell>
          <cell r="G15" t="str">
            <v>Caixa / Portas exteriores / Portas de passageiros / Folha da porta</v>
          </cell>
          <cell r="H15" t="str">
            <v>1.3.1.1 - Caixa / Portas exteriores / Portas de passageiros / Folha da porta</v>
          </cell>
          <cell r="I15" t="str">
            <v>1</v>
          </cell>
          <cell r="J15" t="str">
            <v>Não</v>
          </cell>
        </row>
        <row r="16">
          <cell r="A16" t="str">
            <v>1.3.1.2</v>
          </cell>
          <cell r="B16" t="str">
            <v>Caixa</v>
          </cell>
          <cell r="C16" t="str">
            <v>Portas exteriores</v>
          </cell>
          <cell r="D16" t="str">
            <v>Portas de passageiros</v>
          </cell>
          <cell r="E16" t="str">
            <v>DCU</v>
          </cell>
          <cell r="G16" t="str">
            <v>Caixa / Portas exteriores / Portas de passageiros / DCU</v>
          </cell>
          <cell r="H16" t="str">
            <v>1.3.1.2 - Caixa / Portas exteriores / Portas de passageiros / DCU</v>
          </cell>
          <cell r="I16" t="str">
            <v>1</v>
          </cell>
          <cell r="J16" t="str">
            <v>Não</v>
          </cell>
        </row>
        <row r="17">
          <cell r="A17" t="str">
            <v>1.3.1.3</v>
          </cell>
          <cell r="B17" t="str">
            <v>Caixa</v>
          </cell>
          <cell r="C17" t="str">
            <v>Portas exteriores</v>
          </cell>
          <cell r="D17" t="str">
            <v>Portas de passageiros</v>
          </cell>
          <cell r="E17" t="str">
            <v>Botão de abertura</v>
          </cell>
          <cell r="G17" t="str">
            <v>Caixa / Portas exteriores / Portas de passageiros / Botão de abertura</v>
          </cell>
          <cell r="H17" t="str">
            <v>1.3.1.3 - Caixa / Portas exteriores / Portas de passageiros / Botão de abertura</v>
          </cell>
          <cell r="I17" t="str">
            <v>1</v>
          </cell>
          <cell r="J17" t="str">
            <v>Não</v>
          </cell>
        </row>
        <row r="18">
          <cell r="A18" t="str">
            <v>1.3.2</v>
          </cell>
          <cell r="B18" t="str">
            <v>Caixa</v>
          </cell>
          <cell r="C18" t="str">
            <v>Portas exteriores</v>
          </cell>
          <cell r="D18" t="str">
            <v>Mecanismo da porta</v>
          </cell>
          <cell r="G18" t="str">
            <v>Caixa / Portas exteriores / Mecanismo da porta</v>
          </cell>
          <cell r="H18" t="str">
            <v>1.3.2 - Caixa / Portas exteriores / Mecanismo da porta</v>
          </cell>
          <cell r="I18" t="str">
            <v>1</v>
          </cell>
          <cell r="J18" t="str">
            <v>Não</v>
          </cell>
        </row>
        <row r="19">
          <cell r="A19" t="str">
            <v>1.3.2.1</v>
          </cell>
          <cell r="B19" t="str">
            <v>Caixa</v>
          </cell>
          <cell r="C19" t="str">
            <v>Portas exteriores</v>
          </cell>
          <cell r="D19" t="str">
            <v>Mecanismo da porta</v>
          </cell>
          <cell r="E19" t="str">
            <v>Mecanismo da porta</v>
          </cell>
          <cell r="G19" t="str">
            <v>Caixa / Portas exteriores / Mecanismo da porta / Mecanismo da porta</v>
          </cell>
          <cell r="H19" t="str">
            <v>1.3.2.1 - Caixa / Portas exteriores / Mecanismo da porta / Mecanismo da porta</v>
          </cell>
          <cell r="I19" t="str">
            <v>1</v>
          </cell>
          <cell r="J19" t="str">
            <v>Não</v>
          </cell>
        </row>
        <row r="20">
          <cell r="A20" t="str">
            <v>1.3.2.2</v>
          </cell>
          <cell r="B20" t="str">
            <v>Caixa</v>
          </cell>
          <cell r="C20" t="str">
            <v>Portas exteriores</v>
          </cell>
          <cell r="D20" t="str">
            <v>Mecanismo da porta</v>
          </cell>
          <cell r="E20" t="str">
            <v>Cablagem</v>
          </cell>
          <cell r="G20" t="str">
            <v>Caixa / Portas exteriores / Mecanismo da porta / Cablagem</v>
          </cell>
          <cell r="H20" t="str">
            <v>1.3.2.2 - Caixa / Portas exteriores / Mecanismo da porta / Cablagem</v>
          </cell>
          <cell r="I20" t="str">
            <v>1</v>
          </cell>
          <cell r="J20" t="str">
            <v>Não</v>
          </cell>
        </row>
        <row r="21">
          <cell r="A21" t="str">
            <v>1.4</v>
          </cell>
          <cell r="B21" t="str">
            <v>Caixa</v>
          </cell>
          <cell r="C21" t="str">
            <v>Engate</v>
          </cell>
          <cell r="G21" t="str">
            <v>Caixa / Engate</v>
          </cell>
          <cell r="H21" t="str">
            <v>1.4 - Caixa / Engate</v>
          </cell>
          <cell r="I21" t="str">
            <v>1</v>
          </cell>
          <cell r="J21" t="str">
            <v>Não</v>
          </cell>
        </row>
        <row r="22">
          <cell r="A22" t="str">
            <v>1.4.1</v>
          </cell>
          <cell r="B22" t="str">
            <v>Caixa</v>
          </cell>
          <cell r="C22" t="str">
            <v>Engate</v>
          </cell>
          <cell r="D22" t="str">
            <v>Engate automático</v>
          </cell>
          <cell r="G22" t="str">
            <v>Caixa / Engate / Engate automático</v>
          </cell>
          <cell r="H22" t="str">
            <v>1.4.1 - Caixa / Engate / Engate automático</v>
          </cell>
          <cell r="I22" t="str">
            <v>1</v>
          </cell>
          <cell r="J22" t="str">
            <v>Não</v>
          </cell>
        </row>
        <row r="23">
          <cell r="A23" t="str">
            <v>1.5</v>
          </cell>
          <cell r="B23" t="str">
            <v>Caixa</v>
          </cell>
          <cell r="C23" t="str">
            <v>Foles</v>
          </cell>
          <cell r="G23" t="str">
            <v>Caixa / Foles</v>
          </cell>
          <cell r="H23" t="str">
            <v>1.5 - Caixa / Foles</v>
          </cell>
          <cell r="I23" t="str">
            <v>1</v>
          </cell>
          <cell r="J23" t="str">
            <v>Não</v>
          </cell>
        </row>
        <row r="24">
          <cell r="A24" t="str">
            <v>1.6</v>
          </cell>
          <cell r="B24" t="str">
            <v>Caixa</v>
          </cell>
          <cell r="C24" t="str">
            <v>Janelas</v>
          </cell>
          <cell r="G24" t="str">
            <v>Caixa / Janelas</v>
          </cell>
          <cell r="H24" t="str">
            <v>1.6 - Caixa / Janelas</v>
          </cell>
          <cell r="I24" t="str">
            <v>1</v>
          </cell>
          <cell r="J24" t="str">
            <v>Não</v>
          </cell>
        </row>
        <row r="25">
          <cell r="A25" t="str">
            <v>1.6.1</v>
          </cell>
          <cell r="B25" t="str">
            <v>Caixa</v>
          </cell>
          <cell r="C25" t="str">
            <v>Janelas</v>
          </cell>
          <cell r="D25" t="str">
            <v>Janelas de salão e ICM</v>
          </cell>
          <cell r="G25" t="str">
            <v>Caixa / Janelas / Janelas de salão e ICM</v>
          </cell>
          <cell r="H25" t="str">
            <v>1.6.1 - Caixa / Janelas / Janelas de salão e ICM</v>
          </cell>
          <cell r="I25" t="str">
            <v>1</v>
          </cell>
          <cell r="J25" t="str">
            <v>Não</v>
          </cell>
        </row>
        <row r="26">
          <cell r="A26" t="str">
            <v>1.6.2</v>
          </cell>
          <cell r="B26" t="str">
            <v>Caixa</v>
          </cell>
          <cell r="C26" t="str">
            <v>Janelas</v>
          </cell>
          <cell r="D26" t="str">
            <v>Pára brisas</v>
          </cell>
          <cell r="G26" t="str">
            <v>Caixa / Janelas / Pára brisas</v>
          </cell>
          <cell r="H26" t="str">
            <v>1.6.2 - Caixa / Janelas / Pára brisas</v>
          </cell>
          <cell r="I26" t="str">
            <v>1</v>
          </cell>
          <cell r="J26" t="str">
            <v>Não</v>
          </cell>
        </row>
        <row r="27">
          <cell r="A27" t="str">
            <v>1.6.3</v>
          </cell>
          <cell r="B27" t="str">
            <v>Caixa</v>
          </cell>
          <cell r="C27" t="str">
            <v>Janelas</v>
          </cell>
          <cell r="D27" t="str">
            <v>Janela Lateral da cabina</v>
          </cell>
          <cell r="G27" t="str">
            <v>Caixa / Janelas / Janela Lateral da cabina</v>
          </cell>
          <cell r="H27" t="str">
            <v>1.6.3 - Caixa / Janelas / Janela Lateral da cabina</v>
          </cell>
          <cell r="I27" t="str">
            <v>1</v>
          </cell>
          <cell r="J27" t="str">
            <v>Não</v>
          </cell>
        </row>
        <row r="28">
          <cell r="A28" t="str">
            <v>1.7</v>
          </cell>
          <cell r="B28" t="str">
            <v>Caixa</v>
          </cell>
          <cell r="C28" t="str">
            <v>Acessórios da caixa</v>
          </cell>
          <cell r="G28" t="str">
            <v>Caixa / Acessórios da caixa</v>
          </cell>
          <cell r="H28" t="str">
            <v>1.7 - Caixa / Acessórios da caixa</v>
          </cell>
          <cell r="I28" t="str">
            <v>1</v>
          </cell>
          <cell r="J28" t="str">
            <v>Não</v>
          </cell>
        </row>
        <row r="29">
          <cell r="A29" t="str">
            <v>1.7.2</v>
          </cell>
          <cell r="B29" t="str">
            <v>Caixa</v>
          </cell>
          <cell r="C29" t="str">
            <v>Acessórios da caixa</v>
          </cell>
          <cell r="D29" t="str">
            <v>Deflector de obstáculos</v>
          </cell>
          <cell r="G29" t="str">
            <v>Caixa / Acessórios da caixa / Deflector de obstáculos</v>
          </cell>
          <cell r="H29" t="str">
            <v>1.7.2 - Caixa / Acessórios da caixa / Deflector de obstáculos</v>
          </cell>
          <cell r="I29" t="str">
            <v>1</v>
          </cell>
          <cell r="J29" t="str">
            <v>Não</v>
          </cell>
        </row>
        <row r="30">
          <cell r="A30" t="str">
            <v>1.7.3</v>
          </cell>
          <cell r="B30" t="str">
            <v>Caixa</v>
          </cell>
          <cell r="C30" t="str">
            <v>Acessórios da caixa</v>
          </cell>
          <cell r="D30" t="str">
            <v>Limpa pára brisas</v>
          </cell>
          <cell r="G30" t="str">
            <v>Caixa / Acessórios da caixa / Limpa pára brisas</v>
          </cell>
          <cell r="H30" t="str">
            <v>1.7.3 - Caixa / Acessórios da caixa / Limpa pára brisas</v>
          </cell>
          <cell r="I30" t="str">
            <v>1</v>
          </cell>
          <cell r="J30" t="str">
            <v>Não</v>
          </cell>
        </row>
        <row r="31">
          <cell r="A31" t="str">
            <v>1.7.3.1</v>
          </cell>
          <cell r="B31" t="str">
            <v>Caixa</v>
          </cell>
          <cell r="C31" t="str">
            <v>Acessórios da caixa</v>
          </cell>
          <cell r="D31" t="str">
            <v>Limpa pára brisas</v>
          </cell>
          <cell r="E31" t="str">
            <v>Motor do limpa pára-brisas</v>
          </cell>
          <cell r="G31" t="str">
            <v>Caixa / Acessórios da caixa / Limpa pára brisas / Motor do limpa pára-brisas</v>
          </cell>
          <cell r="H31" t="str">
            <v>1.7.3.1 - Caixa / Acessórios da caixa / Limpa pára brisas / Motor do limpa pára-brisas</v>
          </cell>
          <cell r="I31" t="str">
            <v>1</v>
          </cell>
          <cell r="J31" t="str">
            <v>Não</v>
          </cell>
        </row>
        <row r="32">
          <cell r="A32" t="str">
            <v>1.7.3.2</v>
          </cell>
          <cell r="B32" t="str">
            <v>Caixa</v>
          </cell>
          <cell r="C32" t="str">
            <v>Acessórios da caixa</v>
          </cell>
          <cell r="D32" t="str">
            <v>Limpa pára brisas</v>
          </cell>
          <cell r="E32" t="str">
            <v>Braço do limpa pára-brisas</v>
          </cell>
          <cell r="G32" t="str">
            <v>Caixa / Acessórios da caixa / Limpa pára brisas / Braço do limpa pára-brisas</v>
          </cell>
          <cell r="H32" t="str">
            <v>1.7.3.2 - Caixa / Acessórios da caixa / Limpa pára brisas / Braço do limpa pára-brisas</v>
          </cell>
          <cell r="I32" t="str">
            <v>1</v>
          </cell>
          <cell r="J32" t="str">
            <v>Não</v>
          </cell>
        </row>
        <row r="33">
          <cell r="A33" t="str">
            <v>1.7.4</v>
          </cell>
          <cell r="B33" t="str">
            <v>Caixa</v>
          </cell>
          <cell r="C33" t="str">
            <v>Acessórios da caixa</v>
          </cell>
          <cell r="D33" t="str">
            <v>Buzina e campaínha</v>
          </cell>
          <cell r="G33" t="str">
            <v>Caixa / Acessórios da caixa / Buzina e campaínha</v>
          </cell>
          <cell r="H33" t="str">
            <v>1.7.4 - Caixa / Acessórios da caixa / Buzina e campaínha</v>
          </cell>
          <cell r="I33" t="str">
            <v>1</v>
          </cell>
          <cell r="J33" t="str">
            <v>Não</v>
          </cell>
        </row>
        <row r="34">
          <cell r="A34" t="str">
            <v>1.7.5</v>
          </cell>
          <cell r="B34" t="str">
            <v>Caixa</v>
          </cell>
          <cell r="C34" t="str">
            <v>Acessórios da caixa</v>
          </cell>
          <cell r="D34" t="str">
            <v>Iluminação exterior</v>
          </cell>
          <cell r="G34" t="str">
            <v>Caixa / Acessórios da caixa / Iluminação exterior</v>
          </cell>
          <cell r="H34" t="str">
            <v>1.7.5 - Caixa / Acessórios da caixa / Iluminação exterior</v>
          </cell>
          <cell r="I34" t="str">
            <v>1</v>
          </cell>
          <cell r="J34" t="str">
            <v>Não</v>
          </cell>
        </row>
        <row r="35">
          <cell r="A35" t="str">
            <v>2</v>
          </cell>
          <cell r="B35" t="str">
            <v>Bogies</v>
          </cell>
          <cell r="G35" t="str">
            <v>Bogies</v>
          </cell>
          <cell r="H35" t="str">
            <v>2 - Bogies</v>
          </cell>
          <cell r="I35" t="str">
            <v>2</v>
          </cell>
          <cell r="J35" t="str">
            <v>Não</v>
          </cell>
        </row>
        <row r="36">
          <cell r="A36" t="str">
            <v>2.1</v>
          </cell>
          <cell r="B36" t="str">
            <v>Bogies</v>
          </cell>
          <cell r="C36" t="str">
            <v>Estrutura do bogie</v>
          </cell>
          <cell r="G36" t="str">
            <v>Bogies / Estrutura do bogie</v>
          </cell>
          <cell r="H36" t="str">
            <v>2.1 - Bogies / Estrutura do bogie</v>
          </cell>
          <cell r="I36" t="str">
            <v>2</v>
          </cell>
          <cell r="J36" t="str">
            <v>Não</v>
          </cell>
        </row>
        <row r="37">
          <cell r="A37" t="str">
            <v>2.2</v>
          </cell>
          <cell r="B37" t="str">
            <v>Bogies</v>
          </cell>
          <cell r="C37" t="str">
            <v>Suspensão</v>
          </cell>
          <cell r="G37" t="str">
            <v>Bogies / Suspensão</v>
          </cell>
          <cell r="H37" t="str">
            <v>2.2 - Bogies / Suspensão</v>
          </cell>
          <cell r="I37" t="str">
            <v>2</v>
          </cell>
          <cell r="J37" t="str">
            <v>Não</v>
          </cell>
        </row>
        <row r="38">
          <cell r="A38" t="str">
            <v>2.2.1</v>
          </cell>
          <cell r="B38" t="str">
            <v>Bogies</v>
          </cell>
          <cell r="C38" t="str">
            <v>Suspensão</v>
          </cell>
          <cell r="D38" t="str">
            <v>Suspensão primária</v>
          </cell>
          <cell r="G38" t="str">
            <v>Bogies / Suspensão / Suspensão primária</v>
          </cell>
          <cell r="H38" t="str">
            <v>2.2.1 - Bogies / Suspensão / Suspensão primária</v>
          </cell>
          <cell r="I38" t="str">
            <v>2</v>
          </cell>
          <cell r="J38" t="str">
            <v>Não</v>
          </cell>
        </row>
        <row r="39">
          <cell r="A39" t="str">
            <v>2.2.2</v>
          </cell>
          <cell r="B39" t="str">
            <v>Bogies</v>
          </cell>
          <cell r="C39" t="str">
            <v>Suspensão</v>
          </cell>
          <cell r="D39" t="str">
            <v>Suspensão secundária</v>
          </cell>
          <cell r="G39" t="str">
            <v>Bogies / Suspensão / Suspensão secundária</v>
          </cell>
          <cell r="H39" t="str">
            <v>2.2.2 - Bogies / Suspensão / Suspensão secundária</v>
          </cell>
          <cell r="I39" t="str">
            <v>2</v>
          </cell>
          <cell r="J39" t="str">
            <v>Não</v>
          </cell>
        </row>
        <row r="40">
          <cell r="A40" t="str">
            <v>2.2.3</v>
          </cell>
          <cell r="B40" t="str">
            <v>Bogies</v>
          </cell>
          <cell r="C40" t="str">
            <v>Suspensão</v>
          </cell>
          <cell r="D40" t="str">
            <v>Sistema de nivelamento</v>
          </cell>
          <cell r="G40" t="str">
            <v>Bogies / Suspensão / Sistema de nivelamento</v>
          </cell>
          <cell r="H40" t="str">
            <v>2.2.3 - Bogies / Suspensão / Sistema de nivelamento</v>
          </cell>
          <cell r="I40" t="str">
            <v>2</v>
          </cell>
          <cell r="J40" t="str">
            <v>Não</v>
          </cell>
        </row>
        <row r="41">
          <cell r="A41" t="str">
            <v>2.3</v>
          </cell>
          <cell r="B41" t="str">
            <v>Bogies</v>
          </cell>
          <cell r="C41" t="str">
            <v>Rodas</v>
          </cell>
          <cell r="G41" t="str">
            <v>Bogies / Rodas</v>
          </cell>
          <cell r="H41" t="str">
            <v>2.3 - Bogies / Rodas</v>
          </cell>
          <cell r="I41" t="str">
            <v>2</v>
          </cell>
          <cell r="J41" t="str">
            <v>Não</v>
          </cell>
        </row>
        <row r="42">
          <cell r="A42" t="str">
            <v>2.4</v>
          </cell>
          <cell r="B42" t="str">
            <v>Bogies</v>
          </cell>
          <cell r="C42" t="str">
            <v>Tracção</v>
          </cell>
          <cell r="G42" t="str">
            <v>Bogies / Tracção</v>
          </cell>
          <cell r="H42" t="str">
            <v>2.4 - Bogies / Tracção</v>
          </cell>
          <cell r="I42" t="str">
            <v>2</v>
          </cell>
          <cell r="J42" t="str">
            <v>Não</v>
          </cell>
        </row>
        <row r="43">
          <cell r="A43" t="str">
            <v>2.4.1</v>
          </cell>
          <cell r="B43" t="str">
            <v>Bogies</v>
          </cell>
          <cell r="C43" t="str">
            <v>Tracção</v>
          </cell>
          <cell r="D43" t="str">
            <v>Tirante de tracção</v>
          </cell>
          <cell r="G43" t="str">
            <v>Bogies / Tracção / Tirante de tracção</v>
          </cell>
          <cell r="H43" t="str">
            <v>2.4.1 - Bogies / Tracção / Tirante de tracção</v>
          </cell>
          <cell r="I43" t="str">
            <v>2</v>
          </cell>
          <cell r="J43" t="str">
            <v>Não</v>
          </cell>
        </row>
        <row r="44">
          <cell r="A44" t="str">
            <v>2.5</v>
          </cell>
          <cell r="B44" t="str">
            <v>Bogies</v>
          </cell>
          <cell r="C44" t="str">
            <v>Acessórios dos bogies</v>
          </cell>
          <cell r="G44" t="str">
            <v>Bogies / Acessórios dos bogies</v>
          </cell>
          <cell r="H44" t="str">
            <v>2.5 - Bogies / Acessórios dos bogies</v>
          </cell>
          <cell r="I44" t="str">
            <v>2</v>
          </cell>
          <cell r="J44" t="str">
            <v>Não</v>
          </cell>
        </row>
        <row r="45">
          <cell r="A45" t="str">
            <v>2.5.2</v>
          </cell>
          <cell r="B45" t="str">
            <v>Bogies</v>
          </cell>
          <cell r="C45" t="str">
            <v>Acessórios dos bogies</v>
          </cell>
          <cell r="D45" t="str">
            <v>Condutas e cablagem dos bogies</v>
          </cell>
          <cell r="G45" t="str">
            <v>Bogies / Acessórios dos bogies / Condutas e cablagem dos bogies</v>
          </cell>
          <cell r="H45" t="str">
            <v>2.5.2 - Bogies / Acessórios dos bogies / Condutas e cablagem dos bogies</v>
          </cell>
          <cell r="I45" t="str">
            <v>2</v>
          </cell>
          <cell r="J45" t="str">
            <v>Não</v>
          </cell>
        </row>
        <row r="46">
          <cell r="A46" t="str">
            <v>2.5.3</v>
          </cell>
          <cell r="B46" t="str">
            <v>Bogies</v>
          </cell>
          <cell r="C46" t="str">
            <v>Acessórios dos bogies</v>
          </cell>
          <cell r="D46" t="str">
            <v>Areeiros</v>
          </cell>
          <cell r="G46" t="str">
            <v>Bogies / Acessórios dos bogies / Areeiros</v>
          </cell>
          <cell r="H46" t="str">
            <v>2.5.3 - Bogies / Acessórios dos bogies / Areeiros</v>
          </cell>
          <cell r="I46" t="str">
            <v>2</v>
          </cell>
          <cell r="J46" t="str">
            <v>Não</v>
          </cell>
        </row>
        <row r="47">
          <cell r="A47" t="str">
            <v>2.5.4</v>
          </cell>
          <cell r="B47" t="str">
            <v>Bogies</v>
          </cell>
          <cell r="C47" t="str">
            <v>Acessórios dos bogies</v>
          </cell>
          <cell r="D47" t="str">
            <v>Tubagem pneumática do bogie</v>
          </cell>
          <cell r="G47" t="str">
            <v>Bogies / Acessórios dos bogies / Tubagem pneumática do bogie</v>
          </cell>
          <cell r="H47" t="str">
            <v>2.5.4 - Bogies / Acessórios dos bogies / Tubagem pneumática do bogie</v>
          </cell>
          <cell r="I47" t="str">
            <v>2</v>
          </cell>
          <cell r="J47" t="str">
            <v>Não</v>
          </cell>
        </row>
        <row r="48">
          <cell r="A48" t="str">
            <v>2.5.6</v>
          </cell>
          <cell r="B48" t="str">
            <v>Bogies</v>
          </cell>
          <cell r="C48" t="str">
            <v>Acessórios dos bogies</v>
          </cell>
          <cell r="D48" t="str">
            <v>Lubrificador de verdugo</v>
          </cell>
          <cell r="G48" t="str">
            <v>Bogies / Acessórios dos bogies / Lubrificador de verdugo</v>
          </cell>
          <cell r="H48" t="str">
            <v>2.5.6 - Bogies / Acessórios dos bogies / Lubrificador de verdugo</v>
          </cell>
          <cell r="I48" t="str">
            <v>2</v>
          </cell>
          <cell r="J48" t="str">
            <v>Não</v>
          </cell>
        </row>
        <row r="49">
          <cell r="A49" t="str">
            <v>3</v>
          </cell>
          <cell r="B49" t="str">
            <v>Captação e energia</v>
          </cell>
          <cell r="G49" t="str">
            <v>Captação e energia</v>
          </cell>
          <cell r="H49" t="str">
            <v>3 - Captação e energia</v>
          </cell>
          <cell r="I49" t="str">
            <v>3</v>
          </cell>
          <cell r="J49" t="str">
            <v>Não</v>
          </cell>
        </row>
        <row r="50">
          <cell r="A50" t="str">
            <v>3.1</v>
          </cell>
          <cell r="B50" t="str">
            <v>Captação e energia</v>
          </cell>
          <cell r="C50" t="str">
            <v>Sistema de alta voltagem</v>
          </cell>
          <cell r="G50" t="str">
            <v>Captação e energia / Sistema de alta voltagem</v>
          </cell>
          <cell r="H50" t="str">
            <v>3.1 - Captação e energia / Sistema de alta voltagem</v>
          </cell>
          <cell r="I50" t="str">
            <v>3</v>
          </cell>
          <cell r="J50" t="str">
            <v>Não</v>
          </cell>
        </row>
        <row r="51">
          <cell r="A51" t="str">
            <v>3.1.1</v>
          </cell>
          <cell r="B51" t="str">
            <v>Captação e energia</v>
          </cell>
          <cell r="C51" t="str">
            <v>Sistema de alta voltagem</v>
          </cell>
          <cell r="D51" t="str">
            <v>Pantógrafo</v>
          </cell>
          <cell r="G51" t="str">
            <v>Captação e energia / Sistema de alta voltagem / Pantógrafo</v>
          </cell>
          <cell r="H51" t="str">
            <v>3.1.1 - Captação e energia / Sistema de alta voltagem / Pantógrafo</v>
          </cell>
          <cell r="I51" t="str">
            <v>3</v>
          </cell>
          <cell r="J51" t="str">
            <v>Não</v>
          </cell>
        </row>
        <row r="52">
          <cell r="A52" t="str">
            <v>3.1.4</v>
          </cell>
          <cell r="B52" t="str">
            <v>Captação e energia</v>
          </cell>
          <cell r="C52" t="str">
            <v>Sistema de alta voltagem</v>
          </cell>
          <cell r="D52" t="str">
            <v>Caixas de fusíveis e fusíveis</v>
          </cell>
          <cell r="G52" t="str">
            <v>Captação e energia / Sistema de alta voltagem / Caixas de fusíveis e fusíveis</v>
          </cell>
          <cell r="H52" t="str">
            <v>3.1.4 - Captação e energia / Sistema de alta voltagem / Caixas de fusíveis e fusíveis</v>
          </cell>
          <cell r="I52" t="str">
            <v>3</v>
          </cell>
          <cell r="J52" t="str">
            <v>Não</v>
          </cell>
        </row>
        <row r="53">
          <cell r="A53" t="str">
            <v>3.1.6</v>
          </cell>
          <cell r="B53" t="str">
            <v>Captação e energia</v>
          </cell>
          <cell r="C53" t="str">
            <v>Sistema de alta voltagem</v>
          </cell>
          <cell r="D53" t="str">
            <v>Cablagem de alta tensão</v>
          </cell>
          <cell r="G53" t="str">
            <v>Captação e energia / Sistema de alta voltagem / Cablagem de alta tensão</v>
          </cell>
          <cell r="H53" t="str">
            <v>3.1.6 - Captação e energia / Sistema de alta voltagem / Cablagem de alta tensão</v>
          </cell>
          <cell r="I53" t="str">
            <v>3</v>
          </cell>
          <cell r="J53" t="str">
            <v>Não</v>
          </cell>
        </row>
        <row r="54">
          <cell r="A54" t="str">
            <v>3.1.7</v>
          </cell>
          <cell r="B54" t="str">
            <v>Captação e energia</v>
          </cell>
          <cell r="C54" t="str">
            <v>Sistema de alta voltagem</v>
          </cell>
          <cell r="D54" t="str">
            <v>Pára-raios</v>
          </cell>
          <cell r="G54" t="str">
            <v>Captação e energia / Sistema de alta voltagem / Pára-raios</v>
          </cell>
          <cell r="H54" t="str">
            <v>3.1.7 - Captação e energia / Sistema de alta voltagem / Pára-raios</v>
          </cell>
          <cell r="I54" t="str">
            <v>3</v>
          </cell>
          <cell r="J54" t="str">
            <v>Não</v>
          </cell>
        </row>
        <row r="55">
          <cell r="A55" t="str">
            <v>3.1.8</v>
          </cell>
          <cell r="B55" t="str">
            <v>Captação e energia</v>
          </cell>
          <cell r="C55" t="str">
            <v>Sistema de alta voltagem</v>
          </cell>
          <cell r="D55" t="str">
            <v>Mecanismo de ligação à terra</v>
          </cell>
          <cell r="G55" t="str">
            <v>Captação e energia / Sistema de alta voltagem / Mecanismo de ligação à terra</v>
          </cell>
          <cell r="H55" t="str">
            <v>3.1.8 - Captação e energia / Sistema de alta voltagem / Mecanismo de ligação à terra</v>
          </cell>
          <cell r="I55" t="str">
            <v>3</v>
          </cell>
          <cell r="J55" t="str">
            <v>Não</v>
          </cell>
        </row>
        <row r="56">
          <cell r="A56" t="str">
            <v>4</v>
          </cell>
          <cell r="B56" t="str">
            <v>Propulsão</v>
          </cell>
          <cell r="G56" t="str">
            <v>Propulsão</v>
          </cell>
          <cell r="H56" t="str">
            <v>4 - Propulsão</v>
          </cell>
          <cell r="I56" t="str">
            <v>4</v>
          </cell>
          <cell r="J56" t="str">
            <v>Não</v>
          </cell>
        </row>
        <row r="57">
          <cell r="A57" t="str">
            <v>4.1</v>
          </cell>
          <cell r="B57" t="str">
            <v>Propulsão</v>
          </cell>
          <cell r="C57" t="str">
            <v>Sistema de propulsão e frenagem electrodinâmica</v>
          </cell>
          <cell r="G57" t="str">
            <v>Propulsão / Sistema de propulsão e frenagem electrodinâmica</v>
          </cell>
          <cell r="H57" t="str">
            <v>4.1 - Propulsão / Sistema de propulsão e frenagem electrodinâmica</v>
          </cell>
          <cell r="I57" t="str">
            <v>4</v>
          </cell>
          <cell r="J57" t="str">
            <v>Não</v>
          </cell>
        </row>
        <row r="58">
          <cell r="A58" t="str">
            <v>4.1.1</v>
          </cell>
          <cell r="B58" t="str">
            <v>Propulsão</v>
          </cell>
          <cell r="C58" t="str">
            <v>Sistema de propulsão e frenagem electrodinâmica</v>
          </cell>
          <cell r="D58" t="str">
            <v>Motor de tracção</v>
          </cell>
          <cell r="G58" t="str">
            <v>Propulsão / Sistema de propulsão e frenagem electrodinâmica / Motor de tracção</v>
          </cell>
          <cell r="H58" t="str">
            <v>4.1.1 - Propulsão / Sistema de propulsão e frenagem electrodinâmica / Motor de tracção</v>
          </cell>
          <cell r="I58" t="str">
            <v>4</v>
          </cell>
          <cell r="J58" t="str">
            <v>Não</v>
          </cell>
        </row>
        <row r="59">
          <cell r="A59" t="str">
            <v>4.1.2</v>
          </cell>
          <cell r="B59" t="str">
            <v>Propulsão</v>
          </cell>
          <cell r="C59" t="str">
            <v>Sistema de propulsão e frenagem electrodinâmica</v>
          </cell>
          <cell r="D59" t="str">
            <v>Caixa redutora</v>
          </cell>
          <cell r="G59" t="str">
            <v>Propulsão / Sistema de propulsão e frenagem electrodinâmica / Caixa redutora</v>
          </cell>
          <cell r="H59" t="str">
            <v>4.1.2 - Propulsão / Sistema de propulsão e frenagem electrodinâmica / Caixa redutora</v>
          </cell>
          <cell r="I59" t="str">
            <v>4</v>
          </cell>
          <cell r="J59" t="str">
            <v>Não</v>
          </cell>
        </row>
        <row r="60">
          <cell r="A60" t="str">
            <v>4.1.3</v>
          </cell>
          <cell r="B60" t="str">
            <v>Propulsão</v>
          </cell>
          <cell r="C60" t="str">
            <v>Sistema de propulsão e frenagem electrodinâmica</v>
          </cell>
          <cell r="D60" t="str">
            <v>Refrigeração do motor de tracção</v>
          </cell>
          <cell r="G60" t="str">
            <v>Propulsão / Sistema de propulsão e frenagem electrodinâmica / Refrigeração do motor de tracção</v>
          </cell>
          <cell r="H60" t="str">
            <v>4.1.3 - Propulsão / Sistema de propulsão e frenagem electrodinâmica / Refrigeração do motor de tracção</v>
          </cell>
          <cell r="I60" t="str">
            <v>4</v>
          </cell>
          <cell r="J60" t="str">
            <v>Não</v>
          </cell>
        </row>
        <row r="61">
          <cell r="A61" t="str">
            <v>4.3</v>
          </cell>
          <cell r="B61" t="str">
            <v>Propulsão</v>
          </cell>
          <cell r="C61" t="str">
            <v>Conversor de tracção</v>
          </cell>
          <cell r="G61" t="str">
            <v>Propulsão / Conversor de tracção</v>
          </cell>
          <cell r="H61" t="str">
            <v>4.3 - Propulsão / Conversor de tracção</v>
          </cell>
          <cell r="I61" t="str">
            <v>4</v>
          </cell>
          <cell r="J61" t="str">
            <v>Não</v>
          </cell>
        </row>
        <row r="62">
          <cell r="A62" t="str">
            <v>5</v>
          </cell>
          <cell r="B62" t="str">
            <v>Auxiliares</v>
          </cell>
          <cell r="G62" t="str">
            <v>Auxiliares</v>
          </cell>
          <cell r="H62" t="str">
            <v>5 - Auxiliares</v>
          </cell>
          <cell r="I62" t="str">
            <v>5</v>
          </cell>
          <cell r="J62" t="str">
            <v>Não</v>
          </cell>
        </row>
        <row r="63">
          <cell r="A63" t="str">
            <v>5.1</v>
          </cell>
          <cell r="B63" t="str">
            <v>Auxiliares</v>
          </cell>
          <cell r="C63" t="str">
            <v>Unidade de produção de ar</v>
          </cell>
          <cell r="G63" t="str">
            <v>Auxiliares / Unidade de produção de ar</v>
          </cell>
          <cell r="H63" t="str">
            <v>5.1 - Auxiliares / Unidade de produção de ar</v>
          </cell>
          <cell r="I63" t="str">
            <v>5</v>
          </cell>
          <cell r="J63" t="str">
            <v>Não</v>
          </cell>
        </row>
        <row r="64">
          <cell r="A64" t="str">
            <v>5.1.1</v>
          </cell>
          <cell r="B64" t="str">
            <v>Auxiliares</v>
          </cell>
          <cell r="C64" t="str">
            <v>Unidade de produção de ar</v>
          </cell>
          <cell r="D64" t="str">
            <v>Unidade de geração e tratamento de ar</v>
          </cell>
          <cell r="G64" t="str">
            <v>Auxiliares / Unidade de produção de ar / Unidade de geração e tratamento de ar</v>
          </cell>
          <cell r="H64" t="str">
            <v>5.1.1 - Auxiliares / Unidade de produção de ar / Unidade de geração e tratamento de ar</v>
          </cell>
          <cell r="I64" t="str">
            <v>5</v>
          </cell>
          <cell r="J64" t="str">
            <v>Não</v>
          </cell>
        </row>
        <row r="65">
          <cell r="A65" t="str">
            <v>5.1.2</v>
          </cell>
          <cell r="B65" t="str">
            <v>Auxiliares</v>
          </cell>
          <cell r="C65" t="str">
            <v>Unidade de produção de ar</v>
          </cell>
          <cell r="D65" t="str">
            <v>Tubagens e ligações pneumáticas</v>
          </cell>
          <cell r="G65" t="str">
            <v>Auxiliares / Unidade de produção de ar / Tubagens e ligações pneumáticas</v>
          </cell>
          <cell r="H65" t="str">
            <v>5.1.2 - Auxiliares / Unidade de produção de ar / Tubagens e ligações pneumáticas</v>
          </cell>
          <cell r="I65" t="str">
            <v>5</v>
          </cell>
          <cell r="J65" t="str">
            <v>Não</v>
          </cell>
        </row>
        <row r="66">
          <cell r="A66" t="str">
            <v>5.3</v>
          </cell>
          <cell r="B66" t="str">
            <v>Auxiliares</v>
          </cell>
          <cell r="C66" t="str">
            <v>Sistema de baterias</v>
          </cell>
          <cell r="G66" t="str">
            <v>Auxiliares / Sistema de baterias</v>
          </cell>
          <cell r="H66" t="str">
            <v>5.3 - Auxiliares / Sistema de baterias</v>
          </cell>
          <cell r="I66" t="str">
            <v>5</v>
          </cell>
          <cell r="J66" t="str">
            <v>Não</v>
          </cell>
        </row>
        <row r="67">
          <cell r="A67" t="str">
            <v>5.3.2</v>
          </cell>
          <cell r="B67" t="str">
            <v>Auxiliares</v>
          </cell>
          <cell r="C67" t="str">
            <v>Sistema de baterias</v>
          </cell>
          <cell r="D67" t="str">
            <v>Baterias</v>
          </cell>
          <cell r="G67" t="str">
            <v>Auxiliares / Sistema de baterias / Baterias</v>
          </cell>
          <cell r="H67" t="str">
            <v>5.3.2 - Auxiliares / Sistema de baterias / Baterias</v>
          </cell>
          <cell r="I67" t="str">
            <v>5</v>
          </cell>
          <cell r="J67" t="str">
            <v>Não</v>
          </cell>
        </row>
        <row r="68">
          <cell r="A68" t="str">
            <v>5.4</v>
          </cell>
          <cell r="B68" t="str">
            <v>Auxiliares</v>
          </cell>
          <cell r="C68" t="str">
            <v>Alimentação de auxiliares</v>
          </cell>
          <cell r="G68" t="str">
            <v>Auxiliares / Alimentação de auxiliares</v>
          </cell>
          <cell r="H68" t="str">
            <v>5.4 - Auxiliares / Alimentação de auxiliares</v>
          </cell>
          <cell r="I68" t="str">
            <v>5</v>
          </cell>
          <cell r="J68" t="str">
            <v>Não</v>
          </cell>
        </row>
        <row r="69">
          <cell r="A69" t="str">
            <v>5.4.1</v>
          </cell>
          <cell r="B69" t="str">
            <v>Auxiliares</v>
          </cell>
          <cell r="C69" t="str">
            <v>Alimentação de auxiliares</v>
          </cell>
          <cell r="D69" t="str">
            <v>Conversor auxiliar</v>
          </cell>
          <cell r="G69" t="str">
            <v>Auxiliares / Alimentação de auxiliares / Conversor auxiliar</v>
          </cell>
          <cell r="H69" t="str">
            <v>5.4.1 - Auxiliares / Alimentação de auxiliares / Conversor auxiliar</v>
          </cell>
          <cell r="I69" t="str">
            <v>5</v>
          </cell>
          <cell r="J69" t="str">
            <v>Não</v>
          </cell>
        </row>
        <row r="70">
          <cell r="A70" t="str">
            <v>5.4.1.1</v>
          </cell>
          <cell r="B70" t="str">
            <v>Auxiliares</v>
          </cell>
          <cell r="C70" t="str">
            <v>Alimentação de auxiliares</v>
          </cell>
          <cell r="D70" t="str">
            <v>Conversor auxiliar</v>
          </cell>
          <cell r="E70" t="str">
            <v>Carregador de baterias</v>
          </cell>
          <cell r="G70" t="str">
            <v>Auxiliares / Alimentação de auxiliares / Conversor auxiliar / Carregador de baterias</v>
          </cell>
          <cell r="H70" t="str">
            <v>5.4.1.1 - Auxiliares / Alimentação de auxiliares / Conversor auxiliar / Carregador de baterias</v>
          </cell>
          <cell r="I70" t="str">
            <v>5</v>
          </cell>
          <cell r="J70" t="str">
            <v>Não</v>
          </cell>
        </row>
        <row r="71">
          <cell r="A71" t="str">
            <v>5.4.3</v>
          </cell>
          <cell r="B71" t="str">
            <v>Auxiliares</v>
          </cell>
          <cell r="C71" t="str">
            <v>Alimentação de auxiliares</v>
          </cell>
          <cell r="D71" t="str">
            <v>Sistema de distribuição</v>
          </cell>
          <cell r="G71" t="str">
            <v>Auxiliares / Alimentação de auxiliares / Sistema de distribuição</v>
          </cell>
          <cell r="H71" t="str">
            <v>5.4.3 - Auxiliares / Alimentação de auxiliares / Sistema de distribuição</v>
          </cell>
          <cell r="I71" t="str">
            <v>5</v>
          </cell>
          <cell r="J71" t="str">
            <v>Não</v>
          </cell>
        </row>
        <row r="72">
          <cell r="A72" t="str">
            <v>5.4.3.1</v>
          </cell>
          <cell r="B72" t="str">
            <v>Auxiliares</v>
          </cell>
          <cell r="C72" t="str">
            <v>Alimentação de auxiliares</v>
          </cell>
          <cell r="D72" t="str">
            <v>Sistema de distribuição</v>
          </cell>
          <cell r="E72" t="str">
            <v>Cablagem do veículo</v>
          </cell>
          <cell r="G72" t="str">
            <v>Auxiliares / Alimentação de auxiliares / Sistema de distribuição / Cablagem do veículo</v>
          </cell>
          <cell r="H72" t="str">
            <v>5.4.3.1 - Auxiliares / Alimentação de auxiliares / Sistema de distribuição / Cablagem do veículo</v>
          </cell>
          <cell r="I72" t="str">
            <v>5</v>
          </cell>
          <cell r="J72" t="str">
            <v>Não</v>
          </cell>
        </row>
        <row r="73">
          <cell r="A73" t="str">
            <v>6</v>
          </cell>
          <cell r="B73" t="str">
            <v>Freios</v>
          </cell>
          <cell r="G73" t="str">
            <v>Freios</v>
          </cell>
          <cell r="H73" t="str">
            <v>6 - Freios</v>
          </cell>
          <cell r="I73" t="str">
            <v>6</v>
          </cell>
          <cell r="J73" t="str">
            <v>Não</v>
          </cell>
        </row>
        <row r="74">
          <cell r="A74" t="str">
            <v>6.1</v>
          </cell>
          <cell r="B74" t="str">
            <v>Freios</v>
          </cell>
          <cell r="C74" t="str">
            <v>Unidade de controlo de freios (LCU/BCU)</v>
          </cell>
          <cell r="G74" t="str">
            <v>Freios / Unidade de controlo de freios (LCU/BCU)</v>
          </cell>
          <cell r="H74" t="str">
            <v>6.1 - Freios / Unidade de controlo de freios (LCU/BCU)</v>
          </cell>
          <cell r="I74" t="str">
            <v>6</v>
          </cell>
          <cell r="J74" t="str">
            <v>Não</v>
          </cell>
        </row>
        <row r="75">
          <cell r="A75" t="str">
            <v>6.2</v>
          </cell>
          <cell r="B75" t="str">
            <v>Freios</v>
          </cell>
          <cell r="C75" t="str">
            <v>Sistemas de frenagem</v>
          </cell>
          <cell r="G75" t="str">
            <v>Freios / Sistemas de frenagem</v>
          </cell>
          <cell r="H75" t="str">
            <v>6.2 - Freios / Sistemas de frenagem</v>
          </cell>
          <cell r="I75" t="str">
            <v>6</v>
          </cell>
          <cell r="J75" t="str">
            <v>Não</v>
          </cell>
        </row>
        <row r="76">
          <cell r="A76" t="str">
            <v>6.2.1</v>
          </cell>
          <cell r="B76" t="str">
            <v>Freios</v>
          </cell>
          <cell r="C76" t="str">
            <v>Sistemas de frenagem</v>
          </cell>
          <cell r="D76" t="str">
            <v>Freios electrohidráulicos</v>
          </cell>
          <cell r="G76" t="str">
            <v>Freios / Sistemas de frenagem / Freios electrohidráulicos</v>
          </cell>
          <cell r="H76" t="str">
            <v>6.2.1 - Freios / Sistemas de frenagem / Freios electrohidráulicos</v>
          </cell>
          <cell r="I76" t="str">
            <v>6</v>
          </cell>
          <cell r="J76" t="str">
            <v>Não</v>
          </cell>
        </row>
        <row r="77">
          <cell r="A77" t="str">
            <v>6.2.1.1</v>
          </cell>
          <cell r="B77" t="str">
            <v>Freios</v>
          </cell>
          <cell r="C77" t="str">
            <v>Sistemas de frenagem</v>
          </cell>
          <cell r="D77" t="str">
            <v>Freios electrohidráulicos</v>
          </cell>
          <cell r="E77" t="str">
            <v>Calliper</v>
          </cell>
          <cell r="G77" t="str">
            <v>Freios / Sistemas de frenagem / Freios electrohidráulicos / Calliper</v>
          </cell>
          <cell r="H77" t="str">
            <v>6.2.1.1 - Freios / Sistemas de frenagem / Freios electrohidráulicos / Calliper</v>
          </cell>
          <cell r="I77" t="str">
            <v>6</v>
          </cell>
          <cell r="J77" t="str">
            <v>Não</v>
          </cell>
        </row>
        <row r="78">
          <cell r="A78" t="str">
            <v>6.2.1.1.1</v>
          </cell>
          <cell r="B78" t="str">
            <v>Freios</v>
          </cell>
          <cell r="C78" t="str">
            <v>Sistemas de frenagem</v>
          </cell>
          <cell r="D78" t="str">
            <v>Freios electrohidráulicos</v>
          </cell>
          <cell r="E78" t="str">
            <v>Calliper</v>
          </cell>
          <cell r="F78" t="str">
            <v>Switch do calliper</v>
          </cell>
          <cell r="G78" t="str">
            <v>Freios / Sistemas de frenagem / Freios electrohidráulicos / Calliper / Switch do calliper</v>
          </cell>
          <cell r="H78" t="str">
            <v>6.2.1.1.1 - Freios / Sistemas de frenagem / Freios electrohidráulicos / Calliper / Switch do calliper</v>
          </cell>
          <cell r="I78" t="str">
            <v>6</v>
          </cell>
          <cell r="J78" t="str">
            <v>Não</v>
          </cell>
        </row>
        <row r="79">
          <cell r="A79" t="str">
            <v>6.2.1.1.2</v>
          </cell>
          <cell r="B79" t="str">
            <v>Freios</v>
          </cell>
          <cell r="C79" t="str">
            <v>Sistemas de frenagem</v>
          </cell>
          <cell r="D79" t="str">
            <v>Freios electrohidráulicos</v>
          </cell>
          <cell r="E79" t="str">
            <v>Calliper</v>
          </cell>
          <cell r="F79" t="str">
            <v>HPU</v>
          </cell>
          <cell r="G79" t="str">
            <v>Freios / Sistemas de frenagem / Freios electrohidráulicos / Calliper / HPU</v>
          </cell>
          <cell r="H79" t="str">
            <v>6.2.1.1.2 - Freios / Sistemas de frenagem / Freios electrohidráulicos / Calliper / HPU</v>
          </cell>
          <cell r="I79" t="str">
            <v>6</v>
          </cell>
          <cell r="J79" t="str">
            <v>Não</v>
          </cell>
        </row>
        <row r="80">
          <cell r="A80" t="str">
            <v>6.2.2</v>
          </cell>
          <cell r="B80" t="str">
            <v>Freios</v>
          </cell>
          <cell r="C80" t="str">
            <v>Sistemas de frenagem</v>
          </cell>
          <cell r="D80" t="str">
            <v>Freios electromagnéticos</v>
          </cell>
          <cell r="G80" t="str">
            <v>Freios / Sistemas de frenagem / Freios electromagnéticos</v>
          </cell>
          <cell r="H80" t="str">
            <v>6.2.2 - Freios / Sistemas de frenagem / Freios electromagnéticos</v>
          </cell>
          <cell r="I80" t="str">
            <v>6</v>
          </cell>
          <cell r="J80" t="str">
            <v>Não</v>
          </cell>
        </row>
        <row r="81">
          <cell r="A81" t="str">
            <v>7</v>
          </cell>
          <cell r="B81" t="str">
            <v>Interiores</v>
          </cell>
          <cell r="G81" t="str">
            <v>Interiores</v>
          </cell>
          <cell r="H81" t="str">
            <v>7 - Interiores</v>
          </cell>
          <cell r="I81" t="str">
            <v>7</v>
          </cell>
          <cell r="J81" t="str">
            <v>Não</v>
          </cell>
        </row>
        <row r="82">
          <cell r="A82" t="str">
            <v>7.1</v>
          </cell>
          <cell r="B82" t="str">
            <v>Interiores</v>
          </cell>
          <cell r="C82" t="str">
            <v>Arquitectura interior</v>
          </cell>
          <cell r="G82" t="str">
            <v>Interiores / Arquitectura interior</v>
          </cell>
          <cell r="H82" t="str">
            <v>7.1 - Interiores / Arquitectura interior</v>
          </cell>
          <cell r="I82" t="str">
            <v>7</v>
          </cell>
          <cell r="J82" t="str">
            <v>Não</v>
          </cell>
        </row>
        <row r="83">
          <cell r="A83" t="str">
            <v>7.1.2</v>
          </cell>
          <cell r="B83" t="str">
            <v>Interiores</v>
          </cell>
          <cell r="C83" t="str">
            <v>Arquitectura interior</v>
          </cell>
          <cell r="D83" t="str">
            <v>Acabamentos interiores</v>
          </cell>
          <cell r="G83" t="str">
            <v>Interiores / Arquitectura interior / Acabamentos interiores</v>
          </cell>
          <cell r="H83" t="str">
            <v>7.1.2 - Interiores / Arquitectura interior / Acabamentos interiores</v>
          </cell>
          <cell r="I83" t="str">
            <v>7</v>
          </cell>
          <cell r="J83" t="str">
            <v>Não</v>
          </cell>
        </row>
        <row r="84">
          <cell r="A84" t="str">
            <v>7.1.2.1</v>
          </cell>
          <cell r="B84" t="str">
            <v>Interiores</v>
          </cell>
          <cell r="C84" t="str">
            <v>Arquitectura interior</v>
          </cell>
          <cell r="D84" t="str">
            <v>Acabamentos interiores</v>
          </cell>
          <cell r="E84" t="str">
            <v>Painéis interiores</v>
          </cell>
          <cell r="G84" t="str">
            <v>Interiores / Arquitectura interior / Acabamentos interiores / Painéis interiores</v>
          </cell>
          <cell r="H84" t="str">
            <v>7.1.2.1 - Interiores / Arquitectura interior / Acabamentos interiores / Painéis interiores</v>
          </cell>
          <cell r="I84" t="str">
            <v>7</v>
          </cell>
          <cell r="J84" t="str">
            <v>Não</v>
          </cell>
        </row>
        <row r="85">
          <cell r="A85" t="str">
            <v>7.1.3</v>
          </cell>
          <cell r="B85" t="str">
            <v>Interiores</v>
          </cell>
          <cell r="C85" t="str">
            <v>Arquitectura interior</v>
          </cell>
          <cell r="D85" t="str">
            <v>Painéis de tecto</v>
          </cell>
          <cell r="G85" t="str">
            <v>Interiores / Arquitectura interior / Painéis de tecto</v>
          </cell>
          <cell r="H85" t="str">
            <v>7.1.3 - Interiores / Arquitectura interior / Painéis de tecto</v>
          </cell>
          <cell r="I85" t="str">
            <v>7</v>
          </cell>
          <cell r="J85" t="str">
            <v>Não</v>
          </cell>
        </row>
        <row r="86">
          <cell r="A86" t="str">
            <v>7.1.4</v>
          </cell>
          <cell r="B86" t="str">
            <v>Interiores</v>
          </cell>
          <cell r="C86" t="str">
            <v>Arquitectura interior</v>
          </cell>
          <cell r="D86" t="str">
            <v>Painéis de pavimento</v>
          </cell>
          <cell r="G86" t="str">
            <v>Interiores / Arquitectura interior / Painéis de pavimento</v>
          </cell>
          <cell r="H86" t="str">
            <v>7.1.4 - Interiores / Arquitectura interior / Painéis de pavimento</v>
          </cell>
          <cell r="I86" t="str">
            <v>7</v>
          </cell>
          <cell r="J86" t="str">
            <v>Não</v>
          </cell>
        </row>
        <row r="87">
          <cell r="A87" t="str">
            <v>7.1.6</v>
          </cell>
          <cell r="B87" t="str">
            <v>Interiores</v>
          </cell>
          <cell r="C87" t="str">
            <v>Arquitectura interior</v>
          </cell>
          <cell r="D87" t="str">
            <v>Acessórios do interior</v>
          </cell>
          <cell r="G87" t="str">
            <v>Interiores / Arquitectura interior / Acessórios do interior</v>
          </cell>
          <cell r="H87" t="str">
            <v>7.1.6 - Interiores / Arquitectura interior / Acessórios do interior</v>
          </cell>
          <cell r="I87" t="str">
            <v>7</v>
          </cell>
          <cell r="J87" t="str">
            <v>Não</v>
          </cell>
        </row>
        <row r="88">
          <cell r="A88" t="str">
            <v>7.1.7</v>
          </cell>
          <cell r="B88" t="str">
            <v>Interiores</v>
          </cell>
          <cell r="C88" t="str">
            <v>Arquitectura interior</v>
          </cell>
          <cell r="D88" t="str">
            <v>Mesa do condutor</v>
          </cell>
          <cell r="G88" t="str">
            <v>Interiores / Arquitectura interior / Mesa do condutor</v>
          </cell>
          <cell r="H88" t="str">
            <v>7.1.7 - Interiores / Arquitectura interior / Mesa do condutor</v>
          </cell>
          <cell r="I88" t="str">
            <v>7</v>
          </cell>
          <cell r="J88" t="str">
            <v>Não</v>
          </cell>
        </row>
        <row r="89">
          <cell r="A89" t="str">
            <v>7.1.7.1</v>
          </cell>
          <cell r="B89" t="str">
            <v>Interiores</v>
          </cell>
          <cell r="C89" t="str">
            <v>Arquitectura interior</v>
          </cell>
          <cell r="D89" t="str">
            <v>Mesa do condutor</v>
          </cell>
          <cell r="E89" t="str">
            <v>Painel de instrumentos e botões</v>
          </cell>
          <cell r="G89" t="str">
            <v>Interiores / Arquitectura interior / Mesa do condutor / Painel de instrumentos e botões</v>
          </cell>
          <cell r="H89" t="str">
            <v>7.1.7.1 - Interiores / Arquitectura interior / Mesa do condutor / Painel de instrumentos e botões</v>
          </cell>
          <cell r="I89" t="str">
            <v>7</v>
          </cell>
          <cell r="J89" t="str">
            <v>Não</v>
          </cell>
        </row>
        <row r="90">
          <cell r="A90" t="str">
            <v>7.1.8</v>
          </cell>
          <cell r="B90" t="str">
            <v>Interiores</v>
          </cell>
          <cell r="C90" t="str">
            <v>Arquitectura interior</v>
          </cell>
          <cell r="D90" t="str">
            <v>Assentos</v>
          </cell>
          <cell r="G90" t="str">
            <v>Interiores / Arquitectura interior / Assentos</v>
          </cell>
          <cell r="H90" t="str">
            <v>7.1.8 - Interiores / Arquitectura interior / Assentos</v>
          </cell>
          <cell r="I90" t="str">
            <v>7</v>
          </cell>
          <cell r="J90" t="str">
            <v>Não</v>
          </cell>
        </row>
        <row r="91">
          <cell r="A91" t="str">
            <v>7.1.8.1</v>
          </cell>
          <cell r="B91" t="str">
            <v>Interiores</v>
          </cell>
          <cell r="C91" t="str">
            <v>Arquitectura interior</v>
          </cell>
          <cell r="D91" t="str">
            <v>Assentos</v>
          </cell>
          <cell r="E91" t="str">
            <v>Assentos dos passageiros</v>
          </cell>
          <cell r="G91" t="str">
            <v>Interiores / Arquitectura interior / Assentos / Assentos dos passageiros</v>
          </cell>
          <cell r="H91" t="str">
            <v>7.1.8.1 - Interiores / Arquitectura interior / Assentos / Assentos dos passageiros</v>
          </cell>
          <cell r="I91" t="str">
            <v>7</v>
          </cell>
          <cell r="J91" t="str">
            <v>Não</v>
          </cell>
        </row>
        <row r="92">
          <cell r="A92" t="str">
            <v>7.1.8.3</v>
          </cell>
          <cell r="B92" t="str">
            <v>Interiores</v>
          </cell>
          <cell r="C92" t="str">
            <v>Arquitectura interior</v>
          </cell>
          <cell r="D92" t="str">
            <v>Assentos</v>
          </cell>
          <cell r="E92" t="str">
            <v>Assento do condutor</v>
          </cell>
          <cell r="G92" t="str">
            <v>Interiores / Arquitectura interior / Assentos / Assento do condutor</v>
          </cell>
          <cell r="H92" t="str">
            <v>7.1.8.3 - Interiores / Arquitectura interior / Assentos / Assento do condutor</v>
          </cell>
          <cell r="I92" t="str">
            <v>7</v>
          </cell>
          <cell r="J92" t="str">
            <v>Não</v>
          </cell>
        </row>
        <row r="93">
          <cell r="A93" t="str">
            <v>7.2</v>
          </cell>
          <cell r="B93" t="str">
            <v>Interiores</v>
          </cell>
          <cell r="C93" t="str">
            <v>Ar condicionado</v>
          </cell>
          <cell r="G93" t="str">
            <v>Interiores / Ar condicionado</v>
          </cell>
          <cell r="H93" t="str">
            <v>7.2 - Interiores / Ar condicionado</v>
          </cell>
          <cell r="I93" t="str">
            <v>7</v>
          </cell>
          <cell r="J93" t="str">
            <v>Não</v>
          </cell>
        </row>
        <row r="94">
          <cell r="A94" t="str">
            <v>7.2.1</v>
          </cell>
          <cell r="B94" t="str">
            <v>Interiores</v>
          </cell>
          <cell r="C94" t="str">
            <v>Ar condicionado</v>
          </cell>
          <cell r="D94" t="str">
            <v>Ar condicionado</v>
          </cell>
          <cell r="G94" t="str">
            <v>Interiores / Ar condicionado / Ar condicionado</v>
          </cell>
          <cell r="H94" t="str">
            <v>7.2.1 - Interiores / Ar condicionado / Ar condicionado</v>
          </cell>
          <cell r="I94" t="str">
            <v>7</v>
          </cell>
          <cell r="J94" t="str">
            <v>Não</v>
          </cell>
        </row>
        <row r="95">
          <cell r="A95" t="str">
            <v>7.2.1.1</v>
          </cell>
          <cell r="B95" t="str">
            <v>Interiores</v>
          </cell>
          <cell r="C95" t="str">
            <v>Ar condicionado</v>
          </cell>
          <cell r="D95" t="str">
            <v>Ar condicionado</v>
          </cell>
          <cell r="E95" t="str">
            <v>Ar condicionado salão</v>
          </cell>
          <cell r="G95" t="str">
            <v>Interiores / Ar condicionado / Ar condicionado / Ar condicionado salão</v>
          </cell>
          <cell r="H95" t="str">
            <v>7.2.1.1 - Interiores / Ar condicionado / Ar condicionado / Ar condicionado salão</v>
          </cell>
          <cell r="I95" t="str">
            <v>7</v>
          </cell>
          <cell r="J95" t="str">
            <v>Não</v>
          </cell>
        </row>
        <row r="96">
          <cell r="A96" t="str">
            <v>7.2.1.1.1</v>
          </cell>
          <cell r="B96" t="str">
            <v>Interiores</v>
          </cell>
          <cell r="C96" t="str">
            <v>Ar condicionado</v>
          </cell>
          <cell r="D96" t="str">
            <v>Ar condicionado</v>
          </cell>
          <cell r="E96" t="str">
            <v>Ar condicionado salão</v>
          </cell>
          <cell r="F96" t="str">
            <v>Compressor</v>
          </cell>
          <cell r="G96" t="str">
            <v>Interiores / Ar condicionado / Ar condicionado / Ar condicionado salão / Compressor</v>
          </cell>
          <cell r="H96" t="str">
            <v>7.2.1.1.1 - Interiores / Ar condicionado / Ar condicionado / Ar condicionado salão / Compressor</v>
          </cell>
          <cell r="I96" t="str">
            <v>7</v>
          </cell>
          <cell r="J96" t="str">
            <v>Não</v>
          </cell>
        </row>
        <row r="97">
          <cell r="A97" t="str">
            <v>7.2.1.2</v>
          </cell>
          <cell r="B97" t="str">
            <v>Interiores</v>
          </cell>
          <cell r="C97" t="str">
            <v>Ar condicionado</v>
          </cell>
          <cell r="D97" t="str">
            <v>Ar condicionado</v>
          </cell>
          <cell r="E97" t="str">
            <v>Ar condicionado cabina</v>
          </cell>
          <cell r="G97" t="str">
            <v>Interiores / Ar condicionado / Ar condicionado / Ar condicionado cabina</v>
          </cell>
          <cell r="H97" t="str">
            <v>7.2.1.2 - Interiores / Ar condicionado / Ar condicionado / Ar condicionado cabina</v>
          </cell>
          <cell r="I97" t="str">
            <v>7</v>
          </cell>
          <cell r="J97" t="str">
            <v>Não</v>
          </cell>
        </row>
        <row r="98">
          <cell r="A98" t="str">
            <v>7.2.1.2.1</v>
          </cell>
          <cell r="B98" t="str">
            <v>Interiores</v>
          </cell>
          <cell r="C98" t="str">
            <v>Ar condicionado</v>
          </cell>
          <cell r="D98" t="str">
            <v>Ar condicionado</v>
          </cell>
          <cell r="E98" t="str">
            <v>Ar condicionado cabina</v>
          </cell>
          <cell r="F98" t="str">
            <v>Compressor</v>
          </cell>
          <cell r="G98" t="str">
            <v>Interiores / Ar condicionado / Ar condicionado / Ar condicionado cabina / Compressor</v>
          </cell>
          <cell r="H98" t="str">
            <v>7.2.1.2.1 - Interiores / Ar condicionado / Ar condicionado / Ar condicionado cabina / Compressor</v>
          </cell>
          <cell r="I98" t="str">
            <v>7</v>
          </cell>
          <cell r="J98" t="str">
            <v>Não</v>
          </cell>
        </row>
        <row r="99">
          <cell r="A99" t="str">
            <v>7.3</v>
          </cell>
          <cell r="B99" t="str">
            <v>Interiores</v>
          </cell>
          <cell r="C99" t="str">
            <v>Portas interiores</v>
          </cell>
          <cell r="G99" t="str">
            <v>Interiores / Portas interiores</v>
          </cell>
          <cell r="H99" t="str">
            <v>7.3 - Interiores / Portas interiores</v>
          </cell>
          <cell r="I99" t="str">
            <v>7</v>
          </cell>
          <cell r="J99" t="str">
            <v>Não</v>
          </cell>
        </row>
        <row r="100">
          <cell r="A100" t="str">
            <v>7.3.1</v>
          </cell>
          <cell r="B100" t="str">
            <v>Interiores</v>
          </cell>
          <cell r="C100" t="str">
            <v>Portas interiores</v>
          </cell>
          <cell r="D100" t="str">
            <v>Porta de cabina</v>
          </cell>
          <cell r="G100" t="str">
            <v>Interiores / Portas interiores / Porta de cabina</v>
          </cell>
          <cell r="H100" t="str">
            <v>7.3.1 - Interiores / Portas interiores / Porta de cabina</v>
          </cell>
          <cell r="I100" t="str">
            <v>7</v>
          </cell>
          <cell r="J100" t="str">
            <v>Não</v>
          </cell>
        </row>
        <row r="101">
          <cell r="A101" t="str">
            <v>7.7</v>
          </cell>
          <cell r="B101" t="str">
            <v>Interiores</v>
          </cell>
          <cell r="C101" t="str">
            <v>Iluminação interior</v>
          </cell>
          <cell r="G101" t="str">
            <v>Interiores / Iluminação interior</v>
          </cell>
          <cell r="H101" t="str">
            <v>7.7 - Interiores / Iluminação interior</v>
          </cell>
          <cell r="I101" t="str">
            <v>7</v>
          </cell>
          <cell r="J101" t="str">
            <v>Não</v>
          </cell>
        </row>
        <row r="102">
          <cell r="A102" t="str">
            <v>8</v>
          </cell>
          <cell r="B102" t="str">
            <v>Controlo e comunicação</v>
          </cell>
          <cell r="G102" t="str">
            <v>Controlo e comunicação</v>
          </cell>
          <cell r="H102" t="str">
            <v>8 - Controlo e comunicação</v>
          </cell>
          <cell r="I102" t="str">
            <v>8</v>
          </cell>
          <cell r="J102" t="str">
            <v>Não</v>
          </cell>
        </row>
        <row r="103">
          <cell r="A103" t="str">
            <v>8.1</v>
          </cell>
          <cell r="B103" t="str">
            <v>Controlo e comunicação</v>
          </cell>
          <cell r="C103" t="str">
            <v>Infraestrutura</v>
          </cell>
          <cell r="G103" t="str">
            <v>Controlo e comunicação / Infraestrutura</v>
          </cell>
          <cell r="H103" t="str">
            <v>8.1 - Controlo e comunicação / Infraestrutura</v>
          </cell>
          <cell r="I103" t="str">
            <v>8</v>
          </cell>
          <cell r="J103" t="str">
            <v>Não</v>
          </cell>
        </row>
        <row r="104">
          <cell r="A104" t="str">
            <v>8.1.1</v>
          </cell>
          <cell r="B104" t="str">
            <v>Controlo e comunicação</v>
          </cell>
          <cell r="C104" t="str">
            <v>Infraestrutura</v>
          </cell>
          <cell r="D104" t="str">
            <v>ATP</v>
          </cell>
          <cell r="G104" t="str">
            <v>Controlo e comunicação / Infraestrutura / ATP</v>
          </cell>
          <cell r="H104" t="str">
            <v>8.1.1 - Controlo e comunicação / Infraestrutura / ATP</v>
          </cell>
          <cell r="I104" t="str">
            <v>8</v>
          </cell>
          <cell r="J104" t="str">
            <v>Sim</v>
          </cell>
        </row>
        <row r="105">
          <cell r="A105" t="str">
            <v>8.1.2</v>
          </cell>
          <cell r="B105" t="str">
            <v>Controlo e comunicação</v>
          </cell>
          <cell r="C105" t="str">
            <v>Infraestrutura</v>
          </cell>
          <cell r="D105" t="str">
            <v>Rádio</v>
          </cell>
          <cell r="G105" t="str">
            <v>Controlo e comunicação / Infraestrutura / Rádio</v>
          </cell>
          <cell r="H105" t="str">
            <v>8.1.2 - Controlo e comunicação / Infraestrutura / Rádio</v>
          </cell>
          <cell r="I105" t="str">
            <v>8</v>
          </cell>
          <cell r="J105" t="str">
            <v>Sim</v>
          </cell>
        </row>
        <row r="106">
          <cell r="A106" t="str">
            <v>8.1.3</v>
          </cell>
          <cell r="B106" t="str">
            <v>Controlo e comunicação</v>
          </cell>
          <cell r="C106" t="str">
            <v>Infraestrutura</v>
          </cell>
          <cell r="D106" t="str">
            <v>IBIS</v>
          </cell>
          <cell r="G106" t="str">
            <v>Controlo e comunicação / Infraestrutura / IBIS</v>
          </cell>
          <cell r="H106" t="str">
            <v>8.1.3 - Controlo e comunicação / Infraestrutura / IBIS</v>
          </cell>
          <cell r="I106" t="str">
            <v>8</v>
          </cell>
          <cell r="J106" t="str">
            <v>Sim</v>
          </cell>
        </row>
        <row r="107">
          <cell r="A107" t="str">
            <v>8.2</v>
          </cell>
          <cell r="B107" t="str">
            <v>Controlo e comunicação</v>
          </cell>
          <cell r="C107" t="str">
            <v>Controlo do veículo</v>
          </cell>
          <cell r="G107" t="str">
            <v>Controlo e comunicação / Controlo do veículo</v>
          </cell>
          <cell r="H107" t="str">
            <v>8.2 - Controlo e comunicação / Controlo do veículo</v>
          </cell>
          <cell r="I107" t="str">
            <v>8</v>
          </cell>
          <cell r="J107" t="str">
            <v>Não</v>
          </cell>
        </row>
        <row r="108">
          <cell r="A108" t="str">
            <v>8.2.2</v>
          </cell>
          <cell r="B108" t="str">
            <v>Controlo e comunicação</v>
          </cell>
          <cell r="C108" t="str">
            <v>Controlo do veículo</v>
          </cell>
          <cell r="D108" t="str">
            <v>Sistema antipatinagem</v>
          </cell>
          <cell r="G108" t="str">
            <v>Controlo e comunicação / Controlo do veículo / Sistema antipatinagem</v>
          </cell>
          <cell r="H108" t="str">
            <v>8.2.2 - Controlo e comunicação / Controlo do veículo / Sistema antipatinagem</v>
          </cell>
          <cell r="I108" t="str">
            <v>8</v>
          </cell>
          <cell r="J108" t="str">
            <v>Não</v>
          </cell>
        </row>
        <row r="109">
          <cell r="A109" t="str">
            <v>8.2.2.1</v>
          </cell>
          <cell r="B109" t="str">
            <v>Controlo e comunicação</v>
          </cell>
          <cell r="C109" t="str">
            <v>Controlo do veículo</v>
          </cell>
          <cell r="D109" t="str">
            <v>Sistema antipatinagem</v>
          </cell>
          <cell r="E109" t="str">
            <v>Sensor de velocidade</v>
          </cell>
          <cell r="G109" t="str">
            <v>Controlo e comunicação / Controlo do veículo / Sistema antipatinagem / Sensor de velocidade</v>
          </cell>
          <cell r="H109" t="str">
            <v>8.2.2.1 - Controlo e comunicação / Controlo do veículo / Sistema antipatinagem / Sensor de velocidade</v>
          </cell>
          <cell r="I109" t="str">
            <v>8</v>
          </cell>
          <cell r="J109" t="str">
            <v>Não</v>
          </cell>
        </row>
        <row r="110">
          <cell r="A110" t="str">
            <v>8.2.3</v>
          </cell>
          <cell r="B110" t="str">
            <v>Controlo e comunicação</v>
          </cell>
          <cell r="C110" t="str">
            <v>Controlo do veículo</v>
          </cell>
          <cell r="D110" t="str">
            <v>Sistema de vigilância automática</v>
          </cell>
          <cell r="G110" t="str">
            <v>Controlo e comunicação / Controlo do veículo / Sistema de vigilância automática</v>
          </cell>
          <cell r="H110" t="str">
            <v>8.2.3 - Controlo e comunicação / Controlo do veículo / Sistema de vigilância automática</v>
          </cell>
          <cell r="I110" t="str">
            <v>8</v>
          </cell>
          <cell r="J110" t="str">
            <v>Não</v>
          </cell>
        </row>
        <row r="111">
          <cell r="A111" t="str">
            <v>8.2.3.2</v>
          </cell>
          <cell r="B111" t="str">
            <v>Controlo e comunicação</v>
          </cell>
          <cell r="C111" t="str">
            <v>Controlo do veículo</v>
          </cell>
          <cell r="D111" t="str">
            <v>Sistema de vigilância automática</v>
          </cell>
          <cell r="E111" t="str">
            <v>Homem morto</v>
          </cell>
          <cell r="G111" t="str">
            <v>Controlo e comunicação / Controlo do veículo / Sistema de vigilância automática / Homem morto</v>
          </cell>
          <cell r="H111" t="str">
            <v>8.2.3.2 - Controlo e comunicação / Controlo do veículo / Sistema de vigilância automática / Homem morto</v>
          </cell>
          <cell r="I111" t="str">
            <v>8</v>
          </cell>
          <cell r="J111" t="str">
            <v>Não</v>
          </cell>
        </row>
        <row r="112">
          <cell r="A112" t="str">
            <v>8.2.3.10</v>
          </cell>
          <cell r="B112" t="str">
            <v>Controlo e comunicação</v>
          </cell>
          <cell r="C112" t="str">
            <v>Controlo do veículo</v>
          </cell>
          <cell r="D112" t="str">
            <v>Sistema de vigilância automática</v>
          </cell>
          <cell r="E112" t="str">
            <v>Velocidade zero</v>
          </cell>
          <cell r="G112" t="str">
            <v>Controlo e comunicação / Controlo do veículo / Sistema de vigilância automática / Velocidade zero</v>
          </cell>
          <cell r="H112" t="str">
            <v>8.2.3.10 - Controlo e comunicação / Controlo do veículo / Sistema de vigilância automática / Velocidade zero</v>
          </cell>
          <cell r="I112" t="str">
            <v>8</v>
          </cell>
          <cell r="J112" t="str">
            <v>Não</v>
          </cell>
        </row>
        <row r="113">
          <cell r="A113" t="str">
            <v>8.2.4</v>
          </cell>
          <cell r="B113" t="str">
            <v>Controlo e comunicação</v>
          </cell>
          <cell r="C113" t="str">
            <v>Controlo do veículo</v>
          </cell>
          <cell r="D113" t="str">
            <v>Sistema de vídeo</v>
          </cell>
          <cell r="G113" t="str">
            <v>Controlo e comunicação / Controlo do veículo / Sistema de vídeo</v>
          </cell>
          <cell r="H113" t="str">
            <v>8.2.4 - Controlo e comunicação / Controlo do veículo / Sistema de vídeo</v>
          </cell>
          <cell r="I113" t="str">
            <v>8</v>
          </cell>
          <cell r="J113" t="str">
            <v>Não</v>
          </cell>
        </row>
        <row r="114">
          <cell r="A114" t="str">
            <v>8.2.4.1</v>
          </cell>
          <cell r="B114" t="str">
            <v>Controlo e comunicação</v>
          </cell>
          <cell r="C114" t="str">
            <v>Controlo do veículo</v>
          </cell>
          <cell r="D114" t="str">
            <v>Sistema de vídeo</v>
          </cell>
          <cell r="E114" t="str">
            <v>Monitor</v>
          </cell>
          <cell r="G114" t="str">
            <v>Controlo e comunicação / Controlo do veículo / Sistema de vídeo / Monitor</v>
          </cell>
          <cell r="H114" t="str">
            <v>8.2.4.1 - Controlo e comunicação / Controlo do veículo / Sistema de vídeo / Monitor</v>
          </cell>
          <cell r="I114" t="str">
            <v>8</v>
          </cell>
          <cell r="J114" t="str">
            <v>Não</v>
          </cell>
        </row>
        <row r="115">
          <cell r="A115" t="str">
            <v>8.2.4.2</v>
          </cell>
          <cell r="B115" t="str">
            <v>Controlo e comunicação</v>
          </cell>
          <cell r="C115" t="str">
            <v>Controlo do veículo</v>
          </cell>
          <cell r="D115" t="str">
            <v>Sistema de vídeo</v>
          </cell>
          <cell r="E115" t="str">
            <v>Camera</v>
          </cell>
          <cell r="G115" t="str">
            <v>Controlo e comunicação / Controlo do veículo / Sistema de vídeo / Camera</v>
          </cell>
          <cell r="H115" t="str">
            <v>8.2.4.2 - Controlo e comunicação / Controlo do veículo / Sistema de vídeo / Camera</v>
          </cell>
          <cell r="I115" t="str">
            <v>8</v>
          </cell>
          <cell r="J115" t="str">
            <v>Não</v>
          </cell>
        </row>
        <row r="116">
          <cell r="A116" t="str">
            <v>8.2.5</v>
          </cell>
          <cell r="B116" t="str">
            <v>Controlo e comunicação</v>
          </cell>
          <cell r="C116" t="str">
            <v>Controlo do veículo</v>
          </cell>
          <cell r="D116" t="str">
            <v>Tram recorder</v>
          </cell>
          <cell r="G116" t="str">
            <v>Controlo e comunicação / Controlo do veículo / Tram recorder</v>
          </cell>
          <cell r="H116" t="str">
            <v>8.2.5 - Controlo e comunicação / Controlo do veículo / Tram recorder</v>
          </cell>
          <cell r="I116" t="str">
            <v>8</v>
          </cell>
          <cell r="J116" t="str">
            <v>Não</v>
          </cell>
        </row>
        <row r="117">
          <cell r="A117" t="str">
            <v>8.2.7</v>
          </cell>
          <cell r="B117" t="str">
            <v>Controlo e comunicação</v>
          </cell>
          <cell r="C117" t="str">
            <v>Controlo do veículo</v>
          </cell>
          <cell r="D117" t="str">
            <v>VTCU</v>
          </cell>
          <cell r="G117" t="str">
            <v>Controlo e comunicação / Controlo do veículo / VTCU</v>
          </cell>
          <cell r="H117" t="str">
            <v>8.2.7 - Controlo e comunicação / Controlo do veículo / VTCU</v>
          </cell>
          <cell r="I117" t="str">
            <v>8</v>
          </cell>
          <cell r="J117" t="str">
            <v>Não</v>
          </cell>
        </row>
        <row r="118">
          <cell r="A118" t="str">
            <v>8.2.8</v>
          </cell>
          <cell r="B118" t="str">
            <v>Controlo e comunicação</v>
          </cell>
          <cell r="C118" t="str">
            <v>Controlo do veículo</v>
          </cell>
          <cell r="D118" t="str">
            <v>Velocímetro</v>
          </cell>
          <cell r="G118" t="str">
            <v>Controlo e comunicação / Controlo do veículo / Velocímetro</v>
          </cell>
          <cell r="H118" t="str">
            <v>8.2.8 - Controlo e comunicação / Controlo do veículo / Velocímetro</v>
          </cell>
          <cell r="I118" t="str">
            <v>8</v>
          </cell>
          <cell r="J118" t="str">
            <v>Não</v>
          </cell>
        </row>
        <row r="119">
          <cell r="A119" t="str">
            <v>8.2.9</v>
          </cell>
          <cell r="B119" t="str">
            <v>Controlo e comunicação</v>
          </cell>
          <cell r="C119" t="str">
            <v>Controlo do veículo</v>
          </cell>
          <cell r="D119" t="str">
            <v>Manípulo de tracção</v>
          </cell>
          <cell r="G119" t="str">
            <v>Controlo e comunicação / Controlo do veículo / Manípulo de tracção</v>
          </cell>
          <cell r="H119" t="str">
            <v>8.2.9 - Controlo e comunicação / Controlo do veículo / Manípulo de tracção</v>
          </cell>
          <cell r="I119" t="str">
            <v>8</v>
          </cell>
          <cell r="J119" t="str">
            <v>Não</v>
          </cell>
        </row>
        <row r="120">
          <cell r="A120" t="str">
            <v>8.2.10</v>
          </cell>
          <cell r="B120" t="str">
            <v>Controlo e comunicação</v>
          </cell>
          <cell r="C120" t="str">
            <v>Controlo do veículo</v>
          </cell>
          <cell r="D120" t="str">
            <v>Outros (inclui o módulo DX)</v>
          </cell>
          <cell r="G120" t="str">
            <v>Controlo e comunicação / Controlo do veículo / Outros (inclui o módulo DX)</v>
          </cell>
          <cell r="H120" t="str">
            <v>8.2.10 - Controlo e comunicação / Controlo do veículo / Outros (inclui o módulo DX)</v>
          </cell>
          <cell r="I120" t="str">
            <v>8</v>
          </cell>
          <cell r="J120" t="str">
            <v>Não</v>
          </cell>
        </row>
        <row r="121">
          <cell r="A121" t="str">
            <v>8.3</v>
          </cell>
          <cell r="B121" t="str">
            <v>Controlo e comunicação</v>
          </cell>
          <cell r="C121" t="str">
            <v>Sistema de diagnóstico</v>
          </cell>
          <cell r="G121" t="str">
            <v>Controlo e comunicação / Sistema de diagnóstico</v>
          </cell>
          <cell r="H121" t="str">
            <v>8.3 - Controlo e comunicação / Sistema de diagnóstico</v>
          </cell>
          <cell r="I121" t="str">
            <v>8</v>
          </cell>
          <cell r="J121" t="str">
            <v>Não</v>
          </cell>
        </row>
        <row r="122">
          <cell r="A122" t="str">
            <v>8.3.1</v>
          </cell>
          <cell r="B122" t="str">
            <v>Controlo e comunicação</v>
          </cell>
          <cell r="C122" t="str">
            <v>Sistema de diagnóstico</v>
          </cell>
          <cell r="D122" t="str">
            <v>IDU</v>
          </cell>
          <cell r="G122" t="str">
            <v>Controlo e comunicação / Sistema de diagnóstico / IDU</v>
          </cell>
          <cell r="H122" t="str">
            <v>8.3.1 - Controlo e comunicação / Sistema de diagnóstico / IDU</v>
          </cell>
          <cell r="I122" t="str">
            <v>8</v>
          </cell>
          <cell r="J122" t="str">
            <v>Não</v>
          </cell>
        </row>
        <row r="123">
          <cell r="A123" t="str">
            <v>8.4</v>
          </cell>
          <cell r="B123" t="str">
            <v>Controlo e comunicação</v>
          </cell>
          <cell r="C123" t="str">
            <v>Comunicação de dados</v>
          </cell>
          <cell r="G123" t="str">
            <v>Controlo e comunicação / Comunicação de dados</v>
          </cell>
          <cell r="H123" t="str">
            <v>8.4 - Controlo e comunicação / Comunicação de dados</v>
          </cell>
          <cell r="I123" t="str">
            <v>8</v>
          </cell>
          <cell r="J123" t="str">
            <v>Não</v>
          </cell>
        </row>
        <row r="124">
          <cell r="A124" t="str">
            <v>8.4.1</v>
          </cell>
          <cell r="B124" t="str">
            <v>Controlo e comunicação</v>
          </cell>
          <cell r="C124" t="str">
            <v>Comunicação de dados</v>
          </cell>
          <cell r="D124" t="str">
            <v>MVB Bus</v>
          </cell>
          <cell r="G124" t="str">
            <v>Controlo e comunicação / Comunicação de dados / MVB Bus</v>
          </cell>
          <cell r="H124" t="str">
            <v>8.4.1 - Controlo e comunicação / Comunicação de dados / MVB Bus</v>
          </cell>
          <cell r="I124" t="str">
            <v>8</v>
          </cell>
          <cell r="J124" t="str">
            <v>Não</v>
          </cell>
        </row>
        <row r="125">
          <cell r="A125" t="str">
            <v>8.5</v>
          </cell>
          <cell r="B125" t="str">
            <v>Controlo e comunicação</v>
          </cell>
          <cell r="C125" t="str">
            <v>Informação aos passageiros</v>
          </cell>
          <cell r="G125" t="str">
            <v>Controlo e comunicação / Informação aos passageiros</v>
          </cell>
          <cell r="H125" t="str">
            <v>8.5 - Controlo e comunicação / Informação aos passageiros</v>
          </cell>
          <cell r="I125" t="str">
            <v>8</v>
          </cell>
          <cell r="J125" t="str">
            <v>Não</v>
          </cell>
        </row>
        <row r="126">
          <cell r="A126" t="str">
            <v>8.5.1</v>
          </cell>
          <cell r="B126" t="str">
            <v>Controlo e comunicação</v>
          </cell>
          <cell r="C126" t="str">
            <v>Informação aos passageiros</v>
          </cell>
          <cell r="D126" t="str">
            <v>Áudio</v>
          </cell>
          <cell r="G126" t="str">
            <v>Controlo e comunicação / Informação aos passageiros / Áudio</v>
          </cell>
          <cell r="H126" t="str">
            <v>8.5.1 - Controlo e comunicação / Informação aos passageiros / Áudio</v>
          </cell>
          <cell r="I126" t="str">
            <v>8</v>
          </cell>
          <cell r="J126" t="str">
            <v>Não</v>
          </cell>
        </row>
        <row r="127">
          <cell r="A127" t="str">
            <v>8.5.3</v>
          </cell>
          <cell r="B127" t="str">
            <v>Controlo e comunicação</v>
          </cell>
          <cell r="C127" t="str">
            <v>Informação aos passageiros</v>
          </cell>
          <cell r="D127" t="str">
            <v>Indicadores de destino</v>
          </cell>
          <cell r="G127" t="str">
            <v>Controlo e comunicação / Informação aos passageiros / Indicadores de destino</v>
          </cell>
          <cell r="H127" t="str">
            <v>8.5.3 - Controlo e comunicação / Informação aos passageiros / Indicadores de destino</v>
          </cell>
          <cell r="I127" t="str">
            <v>8</v>
          </cell>
          <cell r="J127" t="str">
            <v>Não</v>
          </cell>
        </row>
        <row r="128">
          <cell r="A128" t="str">
            <v>8.5.3.1</v>
          </cell>
          <cell r="B128" t="str">
            <v>Controlo e comunicação</v>
          </cell>
          <cell r="C128" t="str">
            <v>Informação aos passageiros</v>
          </cell>
          <cell r="D128" t="str">
            <v>Indicadores de destino</v>
          </cell>
          <cell r="E128" t="str">
            <v>Exterior</v>
          </cell>
          <cell r="G128" t="str">
            <v>Controlo e comunicação / Informação aos passageiros / Indicadores de destino / Exterior</v>
          </cell>
          <cell r="H128" t="str">
            <v>8.5.3.1 - Controlo e comunicação / Informação aos passageiros / Indicadores de destino / Exterior</v>
          </cell>
          <cell r="I128" t="str">
            <v>8</v>
          </cell>
          <cell r="J128" t="str">
            <v>Não</v>
          </cell>
        </row>
        <row r="129">
          <cell r="A129" t="str">
            <v>8.5.3.2</v>
          </cell>
          <cell r="B129" t="str">
            <v>Controlo e comunicação</v>
          </cell>
          <cell r="C129" t="str">
            <v>Informação aos passageiros</v>
          </cell>
          <cell r="D129" t="str">
            <v>Indicadores de destino</v>
          </cell>
          <cell r="E129" t="str">
            <v>Interior</v>
          </cell>
          <cell r="G129" t="str">
            <v>Controlo e comunicação / Informação aos passageiros / Indicadores de destino / Interior</v>
          </cell>
          <cell r="H129" t="str">
            <v>8.5.3.2 - Controlo e comunicação / Informação aos passageiros / Indicadores de destino / Interior</v>
          </cell>
          <cell r="I129" t="str">
            <v>8</v>
          </cell>
          <cell r="J129" t="str">
            <v>Não</v>
          </cell>
        </row>
        <row r="130">
          <cell r="A130" t="str">
            <v>9</v>
          </cell>
          <cell r="B130" t="str">
            <v>Circuitos</v>
          </cell>
          <cell r="G130" t="str">
            <v>Circuitos</v>
          </cell>
          <cell r="H130" t="str">
            <v>9 - Circuitos</v>
          </cell>
          <cell r="I130" t="str">
            <v>9</v>
          </cell>
          <cell r="J130" t="str">
            <v>Não</v>
          </cell>
        </row>
        <row r="131">
          <cell r="A131" t="str">
            <v>9.1</v>
          </cell>
          <cell r="B131" t="str">
            <v>Circuitos</v>
          </cell>
          <cell r="C131" t="str">
            <v>Circuito Eléctrico</v>
          </cell>
          <cell r="G131" t="str">
            <v>Circuitos / Circuito Eléctrico</v>
          </cell>
          <cell r="H131" t="str">
            <v>9.1 - Circuitos / Circuito Eléctrico</v>
          </cell>
          <cell r="I131" t="str">
            <v>9</v>
          </cell>
          <cell r="J131" t="str">
            <v>Não</v>
          </cell>
        </row>
        <row r="132">
          <cell r="A132" t="str">
            <v>9.2</v>
          </cell>
          <cell r="B132" t="str">
            <v>Circuitos</v>
          </cell>
          <cell r="C132" t="str">
            <v>Circuito Hidráulico</v>
          </cell>
          <cell r="G132" t="str">
            <v>Circuitos / Circuito Hidráulico</v>
          </cell>
          <cell r="H132" t="str">
            <v>9.2 - Circuitos / Circuito Hidráulico</v>
          </cell>
          <cell r="I132" t="str">
            <v>9</v>
          </cell>
          <cell r="J132" t="str">
            <v>Não</v>
          </cell>
        </row>
        <row r="133">
          <cell r="A133" t="str">
            <v>9.3</v>
          </cell>
          <cell r="B133" t="str">
            <v>Circuitos</v>
          </cell>
          <cell r="C133" t="str">
            <v>Circuito Pneumático</v>
          </cell>
          <cell r="G133" t="str">
            <v>Circuitos / Circuito Pneumático</v>
          </cell>
          <cell r="H133" t="str">
            <v>9.3 - Circuitos / Circuito Pneumático</v>
          </cell>
          <cell r="I133" t="str">
            <v>9</v>
          </cell>
          <cell r="J133" t="str">
            <v>Não</v>
          </cell>
        </row>
        <row r="134">
          <cell r="A134" t="str">
            <v>NFF</v>
          </cell>
          <cell r="B134" t="str">
            <v>No Fault Found</v>
          </cell>
          <cell r="G134" t="str">
            <v>No Fault Found</v>
          </cell>
          <cell r="H134" t="str">
            <v>NFF - No Fault Found</v>
          </cell>
          <cell r="I134" t="str">
            <v>N</v>
          </cell>
          <cell r="J134" t="str">
            <v>Não</v>
          </cell>
        </row>
        <row r="135">
          <cell r="A135" t="str">
            <v>T</v>
          </cell>
          <cell r="B135" t="str">
            <v>Terceiros</v>
          </cell>
          <cell r="G135" t="str">
            <v>Terceiros</v>
          </cell>
          <cell r="H135" t="str">
            <v>T - Terceiros</v>
          </cell>
          <cell r="I135" t="str">
            <v>T</v>
          </cell>
          <cell r="J135" t="str">
            <v>Sim</v>
          </cell>
        </row>
        <row r="136">
          <cell r="A136" t="str">
            <v>V</v>
          </cell>
          <cell r="B136" t="str">
            <v>Vandalismo</v>
          </cell>
          <cell r="G136" t="str">
            <v>Vandalismo</v>
          </cell>
          <cell r="H136" t="str">
            <v>V - Vandalismo</v>
          </cell>
          <cell r="I136" t="str">
            <v>V</v>
          </cell>
          <cell r="J136" t="str">
            <v>Sim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Dados-Janeiro"/>
      <sheetName val="Dados-Fevereiro"/>
      <sheetName val="Dados-Março"/>
      <sheetName val="Dados-Abril"/>
      <sheetName val="Dados-Maio"/>
      <sheetName val="Dados-Junho"/>
      <sheetName val="Dados-Julho"/>
      <sheetName val="Dados-Agosto"/>
      <sheetName val="Dados-Setembro"/>
      <sheetName val="Dados-Outubro"/>
      <sheetName val="Dados-Novembro"/>
      <sheetName val="Dados-Dezembro"/>
      <sheetName val="DB-horas"/>
      <sheetName val="Picos-Mês"/>
      <sheetName val="Picos-Total"/>
      <sheetName val="Diário"/>
      <sheetName val="Estações"/>
      <sheetName val="Estações_ac"/>
      <sheetName val="MES"/>
      <sheetName val="Acumulad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3">
          <cell r="N3">
            <v>1</v>
          </cell>
        </row>
      </sheetData>
      <sheetData sheetId="13">
        <row r="33">
          <cell r="A33" t="str">
            <v>Seg a Sex</v>
          </cell>
          <cell r="B33">
            <v>3434.6</v>
          </cell>
          <cell r="C33">
            <v>2745</v>
          </cell>
          <cell r="D33">
            <v>11375.5</v>
          </cell>
          <cell r="E33">
            <v>20545.3</v>
          </cell>
          <cell r="F33">
            <v>12881.85</v>
          </cell>
          <cell r="G33">
            <v>8508.35</v>
          </cell>
          <cell r="H33">
            <v>7910.45</v>
          </cell>
          <cell r="I33">
            <v>10092.700000000001</v>
          </cell>
          <cell r="J33">
            <v>13596.5</v>
          </cell>
          <cell r="K33">
            <v>11819.05</v>
          </cell>
          <cell r="L33">
            <v>10684.35</v>
          </cell>
          <cell r="M33">
            <v>12769.65</v>
          </cell>
          <cell r="N33">
            <v>17795.5</v>
          </cell>
          <cell r="O33">
            <v>18700.8</v>
          </cell>
          <cell r="P33">
            <v>12626.4</v>
          </cell>
          <cell r="Q33">
            <v>6708.35</v>
          </cell>
          <cell r="R33">
            <v>4174.8500000000004</v>
          </cell>
          <cell r="S33">
            <v>3275.2</v>
          </cell>
          <cell r="T33">
            <v>2676.2</v>
          </cell>
        </row>
        <row r="34">
          <cell r="A34" t="str">
            <v>Sábados</v>
          </cell>
          <cell r="B34">
            <v>3835.4</v>
          </cell>
          <cell r="C34">
            <v>1756.8</v>
          </cell>
          <cell r="D34">
            <v>2645</v>
          </cell>
          <cell r="E34">
            <v>4804.2</v>
          </cell>
          <cell r="F34">
            <v>5967.4</v>
          </cell>
          <cell r="G34">
            <v>6058</v>
          </cell>
          <cell r="H34">
            <v>6042</v>
          </cell>
          <cell r="I34">
            <v>5783</v>
          </cell>
          <cell r="J34">
            <v>5912.6</v>
          </cell>
          <cell r="K34">
            <v>6713.4</v>
          </cell>
          <cell r="L34">
            <v>7054.2</v>
          </cell>
          <cell r="M34">
            <v>6536.2</v>
          </cell>
          <cell r="N34">
            <v>6629.6</v>
          </cell>
          <cell r="O34">
            <v>6992.8</v>
          </cell>
          <cell r="P34">
            <v>6398.2</v>
          </cell>
          <cell r="Q34">
            <v>4544.2</v>
          </cell>
          <cell r="R34">
            <v>4069.2</v>
          </cell>
          <cell r="S34">
            <v>3669.4</v>
          </cell>
          <cell r="T34">
            <v>3493</v>
          </cell>
        </row>
        <row r="35">
          <cell r="A35" t="str">
            <v>Dom e Feriados</v>
          </cell>
          <cell r="B35">
            <v>7186.833333333333</v>
          </cell>
          <cell r="C35">
            <v>1691</v>
          </cell>
          <cell r="D35">
            <v>1879.5</v>
          </cell>
          <cell r="E35">
            <v>2035.8333333333333</v>
          </cell>
          <cell r="F35">
            <v>3384.6666666666665</v>
          </cell>
          <cell r="G35">
            <v>4020</v>
          </cell>
          <cell r="H35">
            <v>4000.6666666666665</v>
          </cell>
          <cell r="I35">
            <v>3876.5</v>
          </cell>
          <cell r="J35">
            <v>4105.5</v>
          </cell>
          <cell r="K35">
            <v>5106.666666666667</v>
          </cell>
          <cell r="L35">
            <v>6124.166666666667</v>
          </cell>
          <cell r="M35">
            <v>5468.666666666667</v>
          </cell>
          <cell r="N35">
            <v>5868.833333333333</v>
          </cell>
          <cell r="O35">
            <v>6344.5</v>
          </cell>
          <cell r="P35">
            <v>5441.333333333333</v>
          </cell>
          <cell r="Q35">
            <v>3753.6666666666665</v>
          </cell>
          <cell r="R35">
            <v>4184.833333333333</v>
          </cell>
          <cell r="S35">
            <v>3671</v>
          </cell>
          <cell r="T35">
            <v>2772.1666666666665</v>
          </cell>
        </row>
      </sheetData>
      <sheetData sheetId="14">
        <row r="33">
          <cell r="A33" t="str">
            <v>Seg a Sex</v>
          </cell>
          <cell r="B33">
            <v>1696.9126213592233</v>
          </cell>
          <cell r="C33">
            <v>2211.8252427184466</v>
          </cell>
          <cell r="D33">
            <v>10771.815533980582</v>
          </cell>
          <cell r="E33">
            <v>19980.11650485437</v>
          </cell>
          <cell r="F33">
            <v>12485.669902912621</v>
          </cell>
          <cell r="G33">
            <v>8297.8932038834955</v>
          </cell>
          <cell r="H33">
            <v>7872.9223300970871</v>
          </cell>
          <cell r="I33">
            <v>10074.699029126214</v>
          </cell>
          <cell r="J33">
            <v>13355.912621359223</v>
          </cell>
          <cell r="K33">
            <v>11754.834951456311</v>
          </cell>
          <cell r="L33">
            <v>10649.330097087379</v>
          </cell>
          <cell r="M33">
            <v>12569.349514563106</v>
          </cell>
          <cell r="N33">
            <v>17642.203883495145</v>
          </cell>
          <cell r="O33">
            <v>18222.077669902912</v>
          </cell>
          <cell r="P33">
            <v>11890.485436893205</v>
          </cell>
          <cell r="Q33">
            <v>5798.3398058252424</v>
          </cell>
          <cell r="R33">
            <v>3288.3495145631068</v>
          </cell>
          <cell r="S33">
            <v>2536.7087378640776</v>
          </cell>
          <cell r="T33">
            <v>1960.7378640776699</v>
          </cell>
        </row>
        <row r="34">
          <cell r="A34" t="str">
            <v>Sábados</v>
          </cell>
          <cell r="B34">
            <v>2560.5238095238096</v>
          </cell>
          <cell r="C34">
            <v>1338.7619047619048</v>
          </cell>
          <cell r="D34">
            <v>2299.9523809523807</v>
          </cell>
          <cell r="E34">
            <v>4412.4285714285716</v>
          </cell>
          <cell r="F34">
            <v>5534.333333333333</v>
          </cell>
          <cell r="G34">
            <v>5599.333333333333</v>
          </cell>
          <cell r="H34">
            <v>5713.7619047619046</v>
          </cell>
          <cell r="I34">
            <v>5586.0952380952385</v>
          </cell>
          <cell r="J34">
            <v>5711.1904761904761</v>
          </cell>
          <cell r="K34">
            <v>6654.4285714285716</v>
          </cell>
          <cell r="L34">
            <v>6982.3809523809523</v>
          </cell>
          <cell r="M34">
            <v>6513.4761904761908</v>
          </cell>
          <cell r="N34">
            <v>6723.2380952380954</v>
          </cell>
          <cell r="O34">
            <v>6807.7142857142853</v>
          </cell>
          <cell r="P34">
            <v>6165.0476190476193</v>
          </cell>
          <cell r="Q34">
            <v>3800.4285714285716</v>
          </cell>
          <cell r="R34">
            <v>2643.4761904761904</v>
          </cell>
          <cell r="S34">
            <v>3030.4285714285716</v>
          </cell>
          <cell r="T34">
            <v>2455.8095238095239</v>
          </cell>
        </row>
        <row r="35">
          <cell r="A35" t="str">
            <v>Dom e Feriados</v>
          </cell>
          <cell r="B35">
            <v>3707.6666666666665</v>
          </cell>
          <cell r="C35">
            <v>1035.2222222222222</v>
          </cell>
          <cell r="D35">
            <v>1369.2962962962963</v>
          </cell>
          <cell r="E35">
            <v>1693.5185185185185</v>
          </cell>
          <cell r="F35">
            <v>2477.7777777777778</v>
          </cell>
          <cell r="G35">
            <v>2854.1111111111113</v>
          </cell>
          <cell r="H35">
            <v>3145</v>
          </cell>
          <cell r="I35">
            <v>3089.6666666666665</v>
          </cell>
          <cell r="J35">
            <v>3140.9259259259261</v>
          </cell>
          <cell r="K35">
            <v>4586.8518518518522</v>
          </cell>
          <cell r="L35">
            <v>5278.2222222222226</v>
          </cell>
          <cell r="M35">
            <v>4827.333333333333</v>
          </cell>
          <cell r="N35">
            <v>5139.7777777777774</v>
          </cell>
          <cell r="O35">
            <v>5545.4444444444443</v>
          </cell>
          <cell r="P35">
            <v>4483.7777777777774</v>
          </cell>
          <cell r="Q35">
            <v>3014.4444444444443</v>
          </cell>
          <cell r="R35">
            <v>2845.962962962963</v>
          </cell>
          <cell r="S35">
            <v>2390.5925925925926</v>
          </cell>
          <cell r="T35">
            <v>1494.1111111111111</v>
          </cell>
        </row>
      </sheetData>
      <sheetData sheetId="15">
        <row r="4">
          <cell r="C4">
            <v>39814</v>
          </cell>
          <cell r="D4">
            <v>173634.09523809524</v>
          </cell>
          <cell r="E4">
            <v>65798.7</v>
          </cell>
          <cell r="F4">
            <v>138848.48387096773</v>
          </cell>
          <cell r="G4" t="e">
            <v>#N/A</v>
          </cell>
          <cell r="H4">
            <v>50357</v>
          </cell>
        </row>
        <row r="5">
          <cell r="C5">
            <v>39815</v>
          </cell>
          <cell r="D5">
            <v>173634.09523809524</v>
          </cell>
          <cell r="E5">
            <v>65798.7</v>
          </cell>
          <cell r="F5">
            <v>138848.48387096773</v>
          </cell>
          <cell r="G5">
            <v>109019</v>
          </cell>
          <cell r="H5" t="e">
            <v>#N/A</v>
          </cell>
        </row>
        <row r="6">
          <cell r="C6">
            <v>39816</v>
          </cell>
          <cell r="D6">
            <v>173634.09523809524</v>
          </cell>
          <cell r="E6">
            <v>65798.7</v>
          </cell>
          <cell r="F6">
            <v>138848.48387096773</v>
          </cell>
          <cell r="G6" t="e">
            <v>#N/A</v>
          </cell>
          <cell r="H6">
            <v>77419</v>
          </cell>
        </row>
        <row r="7">
          <cell r="C7">
            <v>39817</v>
          </cell>
          <cell r="D7">
            <v>173634.09523809524</v>
          </cell>
          <cell r="E7">
            <v>65798.7</v>
          </cell>
          <cell r="F7">
            <v>138848.48387096773</v>
          </cell>
          <cell r="G7" t="e">
            <v>#N/A</v>
          </cell>
          <cell r="H7">
            <v>53429</v>
          </cell>
        </row>
        <row r="8">
          <cell r="C8">
            <v>39818</v>
          </cell>
          <cell r="D8">
            <v>173634.09523809524</v>
          </cell>
          <cell r="E8">
            <v>65798.7</v>
          </cell>
          <cell r="F8">
            <v>138848.48387096773</v>
          </cell>
          <cell r="G8">
            <v>188338</v>
          </cell>
          <cell r="H8" t="e">
            <v>#N/A</v>
          </cell>
        </row>
        <row r="9">
          <cell r="C9">
            <v>39819</v>
          </cell>
          <cell r="D9">
            <v>173634.09523809524</v>
          </cell>
          <cell r="E9">
            <v>65798.7</v>
          </cell>
          <cell r="F9">
            <v>138848.48387096773</v>
          </cell>
          <cell r="G9">
            <v>188725</v>
          </cell>
          <cell r="H9" t="e">
            <v>#N/A</v>
          </cell>
        </row>
        <row r="10">
          <cell r="C10">
            <v>39820</v>
          </cell>
          <cell r="D10">
            <v>173634.09523809524</v>
          </cell>
          <cell r="E10">
            <v>65798.7</v>
          </cell>
          <cell r="F10">
            <v>138848.48387096773</v>
          </cell>
          <cell r="G10">
            <v>185482</v>
          </cell>
          <cell r="H10" t="e">
            <v>#N/A</v>
          </cell>
        </row>
        <row r="11">
          <cell r="C11">
            <v>39821</v>
          </cell>
          <cell r="D11">
            <v>173634.09523809524</v>
          </cell>
          <cell r="E11">
            <v>65798.7</v>
          </cell>
          <cell r="F11">
            <v>138848.48387096773</v>
          </cell>
          <cell r="G11">
            <v>187782</v>
          </cell>
          <cell r="H11" t="e">
            <v>#N/A</v>
          </cell>
        </row>
        <row r="12">
          <cell r="C12">
            <v>39822</v>
          </cell>
          <cell r="D12">
            <v>173634.09523809524</v>
          </cell>
          <cell r="E12">
            <v>65798.7</v>
          </cell>
          <cell r="F12">
            <v>138848.48387096773</v>
          </cell>
          <cell r="G12">
            <v>173155</v>
          </cell>
          <cell r="H12" t="e">
            <v>#N/A</v>
          </cell>
        </row>
        <row r="13">
          <cell r="C13">
            <v>39823</v>
          </cell>
          <cell r="D13">
            <v>173634.09523809524</v>
          </cell>
          <cell r="E13">
            <v>65798.7</v>
          </cell>
          <cell r="F13">
            <v>138848.48387096773</v>
          </cell>
          <cell r="G13" t="e">
            <v>#N/A</v>
          </cell>
          <cell r="H13">
            <v>79969</v>
          </cell>
        </row>
        <row r="14">
          <cell r="C14">
            <v>39824</v>
          </cell>
          <cell r="D14">
            <v>173634.09523809524</v>
          </cell>
          <cell r="E14">
            <v>65798.7</v>
          </cell>
          <cell r="F14">
            <v>138848.48387096773</v>
          </cell>
          <cell r="G14" t="e">
            <v>#N/A</v>
          </cell>
          <cell r="H14">
            <v>57889</v>
          </cell>
        </row>
        <row r="15">
          <cell r="C15">
            <v>39825</v>
          </cell>
          <cell r="D15">
            <v>173634.09523809524</v>
          </cell>
          <cell r="E15">
            <v>65798.7</v>
          </cell>
          <cell r="F15">
            <v>138848.48387096773</v>
          </cell>
          <cell r="G15">
            <v>184487</v>
          </cell>
          <cell r="H15" t="e">
            <v>#N/A</v>
          </cell>
        </row>
        <row r="16">
          <cell r="C16">
            <v>39826</v>
          </cell>
          <cell r="D16">
            <v>173634.09523809524</v>
          </cell>
          <cell r="E16">
            <v>65798.7</v>
          </cell>
          <cell r="F16">
            <v>138848.48387096773</v>
          </cell>
          <cell r="G16">
            <v>182066</v>
          </cell>
          <cell r="H16" t="e">
            <v>#N/A</v>
          </cell>
        </row>
        <row r="17">
          <cell r="C17">
            <v>39827</v>
          </cell>
          <cell r="D17">
            <v>173634.09523809524</v>
          </cell>
          <cell r="E17">
            <v>65798.7</v>
          </cell>
          <cell r="F17">
            <v>138848.48387096773</v>
          </cell>
          <cell r="G17">
            <v>180742</v>
          </cell>
          <cell r="H17" t="e">
            <v>#N/A</v>
          </cell>
        </row>
        <row r="18">
          <cell r="C18">
            <v>39828</v>
          </cell>
          <cell r="D18">
            <v>173634.09523809524</v>
          </cell>
          <cell r="E18">
            <v>65798.7</v>
          </cell>
          <cell r="F18">
            <v>138848.48387096773</v>
          </cell>
          <cell r="G18">
            <v>172046</v>
          </cell>
          <cell r="H18" t="e">
            <v>#N/A</v>
          </cell>
        </row>
        <row r="19">
          <cell r="C19">
            <v>39829</v>
          </cell>
          <cell r="D19">
            <v>173634.09523809524</v>
          </cell>
          <cell r="E19">
            <v>65798.7</v>
          </cell>
          <cell r="F19">
            <v>138848.48387096773</v>
          </cell>
          <cell r="G19">
            <v>183369</v>
          </cell>
          <cell r="H19" t="e">
            <v>#N/A</v>
          </cell>
        </row>
        <row r="20">
          <cell r="C20">
            <v>39830</v>
          </cell>
          <cell r="D20">
            <v>173634.09523809524</v>
          </cell>
          <cell r="E20">
            <v>65798.7</v>
          </cell>
          <cell r="F20">
            <v>138848.48387096773</v>
          </cell>
          <cell r="G20" t="e">
            <v>#N/A</v>
          </cell>
          <cell r="H20">
            <v>90221</v>
          </cell>
        </row>
        <row r="21">
          <cell r="C21">
            <v>39831</v>
          </cell>
          <cell r="D21">
            <v>173634.09523809524</v>
          </cell>
          <cell r="E21">
            <v>65798.7</v>
          </cell>
          <cell r="F21">
            <v>138848.48387096773</v>
          </cell>
          <cell r="G21" t="e">
            <v>#N/A</v>
          </cell>
          <cell r="H21">
            <v>42259</v>
          </cell>
        </row>
        <row r="22">
          <cell r="C22">
            <v>39832</v>
          </cell>
          <cell r="D22">
            <v>173634.09523809524</v>
          </cell>
          <cell r="E22">
            <v>65798.7</v>
          </cell>
          <cell r="F22">
            <v>138848.48387096773</v>
          </cell>
          <cell r="G22">
            <v>173043</v>
          </cell>
          <cell r="H22" t="e">
            <v>#N/A</v>
          </cell>
        </row>
        <row r="23">
          <cell r="C23">
            <v>39833</v>
          </cell>
          <cell r="D23">
            <v>173634.09523809524</v>
          </cell>
          <cell r="E23">
            <v>65798.7</v>
          </cell>
          <cell r="F23">
            <v>138848.48387096773</v>
          </cell>
          <cell r="G23">
            <v>166433</v>
          </cell>
          <cell r="H23" t="e">
            <v>#N/A</v>
          </cell>
        </row>
        <row r="24">
          <cell r="C24">
            <v>39834</v>
          </cell>
          <cell r="D24">
            <v>173634.09523809524</v>
          </cell>
          <cell r="E24">
            <v>65798.7</v>
          </cell>
          <cell r="F24">
            <v>138848.48387096773</v>
          </cell>
          <cell r="G24">
            <v>174276</v>
          </cell>
          <cell r="H24" t="e">
            <v>#N/A</v>
          </cell>
        </row>
        <row r="25">
          <cell r="C25">
            <v>39835</v>
          </cell>
          <cell r="D25">
            <v>173634.09523809524</v>
          </cell>
          <cell r="E25">
            <v>65798.7</v>
          </cell>
          <cell r="F25">
            <v>138848.48387096773</v>
          </cell>
          <cell r="G25">
            <v>167090</v>
          </cell>
          <cell r="H25" t="e">
            <v>#N/A</v>
          </cell>
        </row>
        <row r="26">
          <cell r="C26">
            <v>39836</v>
          </cell>
          <cell r="D26">
            <v>173634.09523809524</v>
          </cell>
          <cell r="E26">
            <v>65798.7</v>
          </cell>
          <cell r="F26">
            <v>138848.48387096773</v>
          </cell>
          <cell r="G26">
            <v>170446</v>
          </cell>
          <cell r="H26" t="e">
            <v>#N/A</v>
          </cell>
        </row>
        <row r="27">
          <cell r="C27">
            <v>39837</v>
          </cell>
          <cell r="D27">
            <v>173634.09523809524</v>
          </cell>
          <cell r="E27">
            <v>65798.7</v>
          </cell>
          <cell r="F27">
            <v>138848.48387096773</v>
          </cell>
          <cell r="G27" t="e">
            <v>#N/A</v>
          </cell>
          <cell r="H27">
            <v>80680</v>
          </cell>
        </row>
        <row r="28">
          <cell r="C28">
            <v>39838</v>
          </cell>
          <cell r="D28">
            <v>173634.09523809524</v>
          </cell>
          <cell r="E28">
            <v>65798.7</v>
          </cell>
          <cell r="F28">
            <v>138848.48387096773</v>
          </cell>
          <cell r="G28" t="e">
            <v>#N/A</v>
          </cell>
          <cell r="H28">
            <v>42393</v>
          </cell>
        </row>
        <row r="29">
          <cell r="C29">
            <v>39839</v>
          </cell>
          <cell r="D29">
            <v>173634.09523809524</v>
          </cell>
          <cell r="E29">
            <v>65798.7</v>
          </cell>
          <cell r="F29">
            <v>138848.48387096773</v>
          </cell>
          <cell r="G29">
            <v>174520</v>
          </cell>
          <cell r="H29" t="e">
            <v>#N/A</v>
          </cell>
        </row>
        <row r="30">
          <cell r="C30">
            <v>39840</v>
          </cell>
          <cell r="D30">
            <v>173634.09523809524</v>
          </cell>
          <cell r="E30">
            <v>65798.7</v>
          </cell>
          <cell r="F30">
            <v>138848.48387096773</v>
          </cell>
          <cell r="G30">
            <v>168739</v>
          </cell>
          <cell r="H30" t="e">
            <v>#N/A</v>
          </cell>
        </row>
        <row r="31">
          <cell r="C31">
            <v>39841</v>
          </cell>
          <cell r="D31">
            <v>173634.09523809524</v>
          </cell>
          <cell r="E31">
            <v>65798.7</v>
          </cell>
          <cell r="F31">
            <v>138848.48387096773</v>
          </cell>
          <cell r="G31">
            <v>173624</v>
          </cell>
          <cell r="H31" t="e">
            <v>#N/A</v>
          </cell>
        </row>
        <row r="32">
          <cell r="C32">
            <v>39842</v>
          </cell>
          <cell r="D32">
            <v>173634.09523809524</v>
          </cell>
          <cell r="E32">
            <v>65798.7</v>
          </cell>
          <cell r="F32">
            <v>138848.48387096773</v>
          </cell>
          <cell r="G32">
            <v>169977</v>
          </cell>
          <cell r="H32" t="e">
            <v>#N/A</v>
          </cell>
        </row>
        <row r="33">
          <cell r="C33">
            <v>39843</v>
          </cell>
          <cell r="D33">
            <v>173634.09523809524</v>
          </cell>
          <cell r="E33">
            <v>65798.7</v>
          </cell>
          <cell r="F33">
            <v>138848.48387096773</v>
          </cell>
          <cell r="G33">
            <v>172957</v>
          </cell>
          <cell r="H33" t="e">
            <v>#N/A</v>
          </cell>
        </row>
        <row r="34">
          <cell r="C34">
            <v>39844</v>
          </cell>
          <cell r="D34">
            <v>173634.09523809524</v>
          </cell>
          <cell r="E34">
            <v>65798.7</v>
          </cell>
          <cell r="F34">
            <v>138848.48387096773</v>
          </cell>
          <cell r="G34" t="e">
            <v>#N/A</v>
          </cell>
          <cell r="H34">
            <v>83371</v>
          </cell>
        </row>
        <row r="35">
          <cell r="C35">
            <v>39845</v>
          </cell>
          <cell r="D35">
            <v>176391.94736842104</v>
          </cell>
          <cell r="E35">
            <v>73547.888888888891</v>
          </cell>
          <cell r="F35">
            <v>143334.92857142858</v>
          </cell>
          <cell r="G35" t="e">
            <v>#N/A</v>
          </cell>
          <cell r="H35">
            <v>40860</v>
          </cell>
        </row>
        <row r="36">
          <cell r="C36">
            <v>39846</v>
          </cell>
          <cell r="D36">
            <v>176391.94736842104</v>
          </cell>
          <cell r="E36">
            <v>73547.888888888891</v>
          </cell>
          <cell r="F36">
            <v>143334.92857142858</v>
          </cell>
          <cell r="G36">
            <v>176430</v>
          </cell>
          <cell r="H36" t="e">
            <v>#N/A</v>
          </cell>
        </row>
        <row r="37">
          <cell r="C37">
            <v>39847</v>
          </cell>
          <cell r="D37">
            <v>176391.94736842104</v>
          </cell>
          <cell r="E37">
            <v>73547.888888888891</v>
          </cell>
          <cell r="F37">
            <v>143334.92857142858</v>
          </cell>
          <cell r="G37">
            <v>169870</v>
          </cell>
          <cell r="H37" t="e">
            <v>#N/A</v>
          </cell>
        </row>
        <row r="38">
          <cell r="C38">
            <v>39848</v>
          </cell>
          <cell r="D38">
            <v>176391.94736842104</v>
          </cell>
          <cell r="E38">
            <v>73547.888888888891</v>
          </cell>
          <cell r="F38">
            <v>143334.92857142858</v>
          </cell>
          <cell r="G38">
            <v>168340</v>
          </cell>
          <cell r="H38" t="e">
            <v>#N/A</v>
          </cell>
        </row>
        <row r="39">
          <cell r="C39">
            <v>39849</v>
          </cell>
          <cell r="D39">
            <v>176391.94736842104</v>
          </cell>
          <cell r="E39">
            <v>73547.888888888891</v>
          </cell>
          <cell r="F39">
            <v>143334.92857142858</v>
          </cell>
          <cell r="G39">
            <v>168630</v>
          </cell>
          <cell r="H39" t="e">
            <v>#N/A</v>
          </cell>
        </row>
        <row r="40">
          <cell r="C40">
            <v>39850</v>
          </cell>
          <cell r="D40">
            <v>176391.94736842104</v>
          </cell>
          <cell r="E40">
            <v>73547.888888888891</v>
          </cell>
          <cell r="F40">
            <v>143334.92857142858</v>
          </cell>
          <cell r="G40">
            <v>173964</v>
          </cell>
          <cell r="H40" t="e">
            <v>#N/A</v>
          </cell>
        </row>
        <row r="41">
          <cell r="C41">
            <v>39851</v>
          </cell>
          <cell r="D41">
            <v>176391.94736842104</v>
          </cell>
          <cell r="E41">
            <v>73547.888888888891</v>
          </cell>
          <cell r="F41">
            <v>143334.92857142858</v>
          </cell>
          <cell r="G41" t="e">
            <v>#N/A</v>
          </cell>
          <cell r="H41">
            <v>84730</v>
          </cell>
        </row>
        <row r="42">
          <cell r="C42">
            <v>39852</v>
          </cell>
          <cell r="D42">
            <v>176391.94736842104</v>
          </cell>
          <cell r="E42">
            <v>73547.888888888891</v>
          </cell>
          <cell r="F42">
            <v>143334.92857142858</v>
          </cell>
          <cell r="G42" t="e">
            <v>#N/A</v>
          </cell>
          <cell r="H42">
            <v>61612</v>
          </cell>
        </row>
        <row r="43">
          <cell r="C43">
            <v>39853</v>
          </cell>
          <cell r="D43">
            <v>176391.94736842104</v>
          </cell>
          <cell r="E43">
            <v>73547.888888888891</v>
          </cell>
          <cell r="F43">
            <v>143334.92857142858</v>
          </cell>
          <cell r="G43">
            <v>165706</v>
          </cell>
          <cell r="H43" t="e">
            <v>#N/A</v>
          </cell>
        </row>
        <row r="44">
          <cell r="C44">
            <v>39854</v>
          </cell>
          <cell r="D44">
            <v>176391.94736842104</v>
          </cell>
          <cell r="E44">
            <v>73547.888888888891</v>
          </cell>
          <cell r="F44">
            <v>143334.92857142858</v>
          </cell>
          <cell r="G44">
            <v>177824</v>
          </cell>
          <cell r="H44" t="e">
            <v>#N/A</v>
          </cell>
        </row>
        <row r="45">
          <cell r="C45">
            <v>39855</v>
          </cell>
          <cell r="D45">
            <v>176391.94736842104</v>
          </cell>
          <cell r="E45">
            <v>73547.888888888891</v>
          </cell>
          <cell r="F45">
            <v>143334.92857142858</v>
          </cell>
          <cell r="G45">
            <v>180440</v>
          </cell>
          <cell r="H45" t="e">
            <v>#N/A</v>
          </cell>
        </row>
        <row r="46">
          <cell r="C46">
            <v>39856</v>
          </cell>
          <cell r="D46">
            <v>176391.94736842104</v>
          </cell>
          <cell r="E46">
            <v>73547.888888888891</v>
          </cell>
          <cell r="F46">
            <v>143334.92857142858</v>
          </cell>
          <cell r="G46">
            <v>180558</v>
          </cell>
          <cell r="H46" t="e">
            <v>#N/A</v>
          </cell>
        </row>
        <row r="47">
          <cell r="C47">
            <v>39857</v>
          </cell>
          <cell r="D47">
            <v>176391.94736842104</v>
          </cell>
          <cell r="E47">
            <v>73547.888888888891</v>
          </cell>
          <cell r="F47">
            <v>143334.92857142858</v>
          </cell>
          <cell r="G47">
            <v>184615</v>
          </cell>
          <cell r="H47" t="e">
            <v>#N/A</v>
          </cell>
        </row>
        <row r="48">
          <cell r="C48">
            <v>39858</v>
          </cell>
          <cell r="D48">
            <v>176391.94736842104</v>
          </cell>
          <cell r="E48">
            <v>73547.888888888891</v>
          </cell>
          <cell r="F48">
            <v>143334.92857142858</v>
          </cell>
          <cell r="G48" t="e">
            <v>#N/A</v>
          </cell>
          <cell r="H48">
            <v>93375</v>
          </cell>
        </row>
        <row r="49">
          <cell r="C49">
            <v>39859</v>
          </cell>
          <cell r="D49">
            <v>176391.94736842104</v>
          </cell>
          <cell r="E49">
            <v>73547.888888888891</v>
          </cell>
          <cell r="F49">
            <v>143334.92857142858</v>
          </cell>
          <cell r="G49" t="e">
            <v>#N/A</v>
          </cell>
          <cell r="H49">
            <v>65691</v>
          </cell>
        </row>
        <row r="50">
          <cell r="C50">
            <v>39860</v>
          </cell>
          <cell r="D50">
            <v>176391.94736842104</v>
          </cell>
          <cell r="E50">
            <v>73547.888888888891</v>
          </cell>
          <cell r="F50">
            <v>143334.92857142858</v>
          </cell>
          <cell r="G50">
            <v>182955</v>
          </cell>
          <cell r="H50" t="e">
            <v>#N/A</v>
          </cell>
        </row>
        <row r="51">
          <cell r="C51">
            <v>39861</v>
          </cell>
          <cell r="D51">
            <v>176391.94736842104</v>
          </cell>
          <cell r="E51">
            <v>73547.888888888891</v>
          </cell>
          <cell r="F51">
            <v>143334.92857142858</v>
          </cell>
          <cell r="G51">
            <v>179643</v>
          </cell>
          <cell r="H51" t="e">
            <v>#N/A</v>
          </cell>
        </row>
        <row r="52">
          <cell r="C52">
            <v>39862</v>
          </cell>
          <cell r="D52">
            <v>176391.94736842104</v>
          </cell>
          <cell r="E52">
            <v>73547.888888888891</v>
          </cell>
          <cell r="F52">
            <v>143334.92857142858</v>
          </cell>
          <cell r="G52">
            <v>183852</v>
          </cell>
          <cell r="H52" t="e">
            <v>#N/A</v>
          </cell>
        </row>
        <row r="53">
          <cell r="C53">
            <v>39863</v>
          </cell>
          <cell r="D53">
            <v>176391.94736842104</v>
          </cell>
          <cell r="E53">
            <v>73547.888888888891</v>
          </cell>
          <cell r="F53">
            <v>143334.92857142858</v>
          </cell>
          <cell r="G53">
            <v>184273</v>
          </cell>
          <cell r="H53" t="e">
            <v>#N/A</v>
          </cell>
        </row>
        <row r="54">
          <cell r="C54">
            <v>39864</v>
          </cell>
          <cell r="D54">
            <v>176391.94736842104</v>
          </cell>
          <cell r="E54">
            <v>73547.888888888891</v>
          </cell>
          <cell r="F54">
            <v>143334.92857142858</v>
          </cell>
          <cell r="G54">
            <v>185787</v>
          </cell>
          <cell r="H54" t="e">
            <v>#N/A</v>
          </cell>
        </row>
        <row r="55">
          <cell r="C55">
            <v>39865</v>
          </cell>
          <cell r="D55">
            <v>176391.94736842104</v>
          </cell>
          <cell r="E55">
            <v>73547.888888888891</v>
          </cell>
          <cell r="F55">
            <v>143334.92857142858</v>
          </cell>
          <cell r="G55" t="e">
            <v>#N/A</v>
          </cell>
          <cell r="H55">
            <v>88949</v>
          </cell>
        </row>
        <row r="56">
          <cell r="C56">
            <v>39866</v>
          </cell>
          <cell r="D56">
            <v>176391.94736842104</v>
          </cell>
          <cell r="E56">
            <v>73547.888888888891</v>
          </cell>
          <cell r="F56">
            <v>143334.92857142858</v>
          </cell>
          <cell r="G56" t="e">
            <v>#N/A</v>
          </cell>
          <cell r="H56">
            <v>60039</v>
          </cell>
        </row>
        <row r="57">
          <cell r="C57">
            <v>39867</v>
          </cell>
          <cell r="D57">
            <v>176391.94736842104</v>
          </cell>
          <cell r="E57">
            <v>73547.888888888891</v>
          </cell>
          <cell r="F57">
            <v>143334.92857142858</v>
          </cell>
          <cell r="G57">
            <v>145932</v>
          </cell>
          <cell r="H57" t="e">
            <v>#N/A</v>
          </cell>
        </row>
        <row r="58">
          <cell r="C58">
            <v>39868</v>
          </cell>
          <cell r="D58">
            <v>176391.94736842104</v>
          </cell>
          <cell r="E58">
            <v>73547.888888888891</v>
          </cell>
          <cell r="F58">
            <v>143334.92857142858</v>
          </cell>
          <cell r="G58" t="e">
            <v>#N/A</v>
          </cell>
          <cell r="H58">
            <v>66117</v>
          </cell>
        </row>
        <row r="59">
          <cell r="C59">
            <v>39869</v>
          </cell>
          <cell r="D59">
            <v>176391.94736842104</v>
          </cell>
          <cell r="E59">
            <v>73547.888888888891</v>
          </cell>
          <cell r="F59">
            <v>143334.92857142858</v>
          </cell>
          <cell r="G59">
            <v>171636</v>
          </cell>
          <cell r="H59" t="e">
            <v>#N/A</v>
          </cell>
        </row>
        <row r="60">
          <cell r="C60">
            <v>39870</v>
          </cell>
          <cell r="D60">
            <v>176391.94736842104</v>
          </cell>
          <cell r="E60">
            <v>73547.888888888891</v>
          </cell>
          <cell r="F60">
            <v>143334.92857142858</v>
          </cell>
          <cell r="G60">
            <v>184474</v>
          </cell>
          <cell r="H60" t="e">
            <v>#N/A</v>
          </cell>
        </row>
        <row r="61">
          <cell r="C61">
            <v>39871</v>
          </cell>
          <cell r="D61">
            <v>176391.94736842104</v>
          </cell>
          <cell r="E61">
            <v>73547.888888888891</v>
          </cell>
          <cell r="F61">
            <v>143334.92857142858</v>
          </cell>
          <cell r="G61">
            <v>186518</v>
          </cell>
          <cell r="H61" t="e">
            <v>#N/A</v>
          </cell>
        </row>
        <row r="62">
          <cell r="C62">
            <v>39872</v>
          </cell>
          <cell r="D62">
            <v>176391.94736842104</v>
          </cell>
          <cell r="E62">
            <v>73547.888888888891</v>
          </cell>
          <cell r="F62">
            <v>143334.92857142858</v>
          </cell>
          <cell r="G62" t="e">
            <v>#N/A</v>
          </cell>
          <cell r="H62">
            <v>100558</v>
          </cell>
        </row>
        <row r="63">
          <cell r="C63">
            <v>39873</v>
          </cell>
          <cell r="D63">
            <v>194391.36363636365</v>
          </cell>
          <cell r="E63">
            <v>75222.555555555562</v>
          </cell>
          <cell r="F63">
            <v>159793.96774193548</v>
          </cell>
          <cell r="G63" t="e">
            <v>#N/A</v>
          </cell>
          <cell r="H63">
            <v>54688</v>
          </cell>
        </row>
        <row r="64">
          <cell r="C64">
            <v>39874</v>
          </cell>
          <cell r="D64">
            <v>194391.36363636365</v>
          </cell>
          <cell r="E64">
            <v>75222.555555555562</v>
          </cell>
          <cell r="F64">
            <v>159793.96774193548</v>
          </cell>
          <cell r="G64">
            <v>190413</v>
          </cell>
          <cell r="H64" t="e">
            <v>#N/A</v>
          </cell>
        </row>
        <row r="65">
          <cell r="C65">
            <v>39875</v>
          </cell>
          <cell r="D65">
            <v>194391.36363636365</v>
          </cell>
          <cell r="E65">
            <v>75222.555555555562</v>
          </cell>
          <cell r="F65">
            <v>159793.96774193548</v>
          </cell>
          <cell r="G65">
            <v>194376</v>
          </cell>
          <cell r="H65" t="e">
            <v>#N/A</v>
          </cell>
        </row>
        <row r="66">
          <cell r="C66">
            <v>39876</v>
          </cell>
          <cell r="D66">
            <v>194391.36363636365</v>
          </cell>
          <cell r="E66">
            <v>75222.555555555562</v>
          </cell>
          <cell r="F66">
            <v>159793.96774193548</v>
          </cell>
          <cell r="G66">
            <v>184541</v>
          </cell>
          <cell r="H66" t="e">
            <v>#N/A</v>
          </cell>
        </row>
        <row r="67">
          <cell r="C67">
            <v>39877</v>
          </cell>
          <cell r="D67">
            <v>194391.36363636365</v>
          </cell>
          <cell r="E67">
            <v>75222.555555555562</v>
          </cell>
          <cell r="F67">
            <v>159793.96774193548</v>
          </cell>
          <cell r="G67">
            <v>186929</v>
          </cell>
          <cell r="H67" t="e">
            <v>#N/A</v>
          </cell>
        </row>
        <row r="68">
          <cell r="C68">
            <v>39878</v>
          </cell>
          <cell r="D68">
            <v>194391.36363636365</v>
          </cell>
          <cell r="E68">
            <v>75222.555555555562</v>
          </cell>
          <cell r="F68">
            <v>159793.96774193548</v>
          </cell>
          <cell r="G68">
            <v>185018</v>
          </cell>
          <cell r="H68" t="e">
            <v>#N/A</v>
          </cell>
        </row>
        <row r="69">
          <cell r="C69">
            <v>39879</v>
          </cell>
          <cell r="D69">
            <v>194391.36363636365</v>
          </cell>
          <cell r="E69">
            <v>75222.555555555562</v>
          </cell>
          <cell r="F69">
            <v>159793.96774193548</v>
          </cell>
          <cell r="G69" t="e">
            <v>#N/A</v>
          </cell>
          <cell r="H69">
            <v>89712</v>
          </cell>
        </row>
        <row r="70">
          <cell r="C70">
            <v>39880</v>
          </cell>
          <cell r="D70">
            <v>194391.36363636365</v>
          </cell>
          <cell r="E70">
            <v>75222.555555555562</v>
          </cell>
          <cell r="F70">
            <v>159793.96774193548</v>
          </cell>
          <cell r="G70" t="e">
            <v>#N/A</v>
          </cell>
          <cell r="H70">
            <v>58576</v>
          </cell>
        </row>
        <row r="71">
          <cell r="C71">
            <v>39881</v>
          </cell>
          <cell r="D71">
            <v>194391.36363636365</v>
          </cell>
          <cell r="E71">
            <v>75222.555555555562</v>
          </cell>
          <cell r="F71">
            <v>159793.96774193548</v>
          </cell>
          <cell r="G71">
            <v>195715</v>
          </cell>
          <cell r="H71" t="e">
            <v>#N/A</v>
          </cell>
        </row>
        <row r="72">
          <cell r="C72">
            <v>39882</v>
          </cell>
          <cell r="D72">
            <v>194391.36363636365</v>
          </cell>
          <cell r="E72">
            <v>75222.555555555562</v>
          </cell>
          <cell r="F72">
            <v>159793.96774193548</v>
          </cell>
          <cell r="G72">
            <v>197871</v>
          </cell>
          <cell r="H72" t="e">
            <v>#N/A</v>
          </cell>
        </row>
        <row r="73">
          <cell r="C73">
            <v>39883</v>
          </cell>
          <cell r="D73">
            <v>194391.36363636365</v>
          </cell>
          <cell r="E73">
            <v>75222.555555555562</v>
          </cell>
          <cell r="F73">
            <v>159793.96774193548</v>
          </cell>
          <cell r="G73">
            <v>214518</v>
          </cell>
          <cell r="H73" t="e">
            <v>#N/A</v>
          </cell>
        </row>
        <row r="74">
          <cell r="C74">
            <v>39884</v>
          </cell>
          <cell r="D74">
            <v>194391.36363636365</v>
          </cell>
          <cell r="E74">
            <v>75222.555555555562</v>
          </cell>
          <cell r="F74">
            <v>159793.96774193548</v>
          </cell>
          <cell r="G74">
            <v>196572</v>
          </cell>
          <cell r="H74" t="e">
            <v>#N/A</v>
          </cell>
        </row>
        <row r="75">
          <cell r="C75">
            <v>39885</v>
          </cell>
          <cell r="D75">
            <v>194391.36363636365</v>
          </cell>
          <cell r="E75">
            <v>75222.555555555562</v>
          </cell>
          <cell r="F75">
            <v>159793.96774193548</v>
          </cell>
          <cell r="G75">
            <v>196170</v>
          </cell>
          <cell r="H75" t="e">
            <v>#N/A</v>
          </cell>
        </row>
        <row r="76">
          <cell r="C76">
            <v>39886</v>
          </cell>
          <cell r="D76">
            <v>194391.36363636365</v>
          </cell>
          <cell r="E76">
            <v>75222.555555555562</v>
          </cell>
          <cell r="F76">
            <v>159793.96774193548</v>
          </cell>
          <cell r="G76" t="e">
            <v>#N/A</v>
          </cell>
          <cell r="H76">
            <v>90577</v>
          </cell>
        </row>
        <row r="77">
          <cell r="C77">
            <v>39887</v>
          </cell>
          <cell r="D77">
            <v>194391.36363636365</v>
          </cell>
          <cell r="E77">
            <v>75222.555555555562</v>
          </cell>
          <cell r="F77">
            <v>159793.96774193548</v>
          </cell>
          <cell r="G77" t="e">
            <v>#N/A</v>
          </cell>
          <cell r="H77">
            <v>68730</v>
          </cell>
        </row>
        <row r="78">
          <cell r="C78">
            <v>39888</v>
          </cell>
          <cell r="D78">
            <v>194391.36363636365</v>
          </cell>
          <cell r="E78">
            <v>75222.555555555562</v>
          </cell>
          <cell r="F78">
            <v>159793.96774193548</v>
          </cell>
          <cell r="G78">
            <v>194717</v>
          </cell>
          <cell r="H78" t="e">
            <v>#N/A</v>
          </cell>
        </row>
        <row r="79">
          <cell r="C79">
            <v>39889</v>
          </cell>
          <cell r="D79">
            <v>194391.36363636365</v>
          </cell>
          <cell r="E79">
            <v>75222.555555555562</v>
          </cell>
          <cell r="F79">
            <v>159793.96774193548</v>
          </cell>
          <cell r="G79">
            <v>196324</v>
          </cell>
          <cell r="H79" t="e">
            <v>#N/A</v>
          </cell>
        </row>
        <row r="80">
          <cell r="C80">
            <v>39890</v>
          </cell>
          <cell r="D80">
            <v>194391.36363636365</v>
          </cell>
          <cell r="E80">
            <v>75222.555555555562</v>
          </cell>
          <cell r="F80">
            <v>159793.96774193548</v>
          </cell>
          <cell r="G80">
            <v>196455</v>
          </cell>
          <cell r="H80" t="e">
            <v>#N/A</v>
          </cell>
        </row>
        <row r="81">
          <cell r="C81">
            <v>39891</v>
          </cell>
          <cell r="D81">
            <v>194391.36363636365</v>
          </cell>
          <cell r="E81">
            <v>75222.555555555562</v>
          </cell>
          <cell r="F81">
            <v>159793.96774193548</v>
          </cell>
          <cell r="G81">
            <v>197812</v>
          </cell>
          <cell r="H81" t="e">
            <v>#N/A</v>
          </cell>
        </row>
        <row r="82">
          <cell r="C82">
            <v>39892</v>
          </cell>
          <cell r="D82">
            <v>194391.36363636365</v>
          </cell>
          <cell r="E82">
            <v>75222.555555555562</v>
          </cell>
          <cell r="F82">
            <v>159793.96774193548</v>
          </cell>
          <cell r="G82">
            <v>196331</v>
          </cell>
          <cell r="H82" t="e">
            <v>#N/A</v>
          </cell>
        </row>
        <row r="83">
          <cell r="C83">
            <v>39893</v>
          </cell>
          <cell r="D83">
            <v>194391.36363636365</v>
          </cell>
          <cell r="E83">
            <v>75222.555555555562</v>
          </cell>
          <cell r="F83">
            <v>159793.96774193548</v>
          </cell>
          <cell r="G83" t="e">
            <v>#N/A</v>
          </cell>
          <cell r="H83">
            <v>88701</v>
          </cell>
        </row>
        <row r="84">
          <cell r="C84">
            <v>39894</v>
          </cell>
          <cell r="D84">
            <v>194391.36363636365</v>
          </cell>
          <cell r="E84">
            <v>75222.555555555562</v>
          </cell>
          <cell r="F84">
            <v>159793.96774193548</v>
          </cell>
          <cell r="G84" t="e">
            <v>#N/A</v>
          </cell>
          <cell r="H84">
            <v>61875</v>
          </cell>
        </row>
        <row r="85">
          <cell r="C85">
            <v>39895</v>
          </cell>
          <cell r="D85">
            <v>194391.36363636365</v>
          </cell>
          <cell r="E85">
            <v>75222.555555555562</v>
          </cell>
          <cell r="F85">
            <v>159793.96774193548</v>
          </cell>
          <cell r="G85">
            <v>191198</v>
          </cell>
          <cell r="H85" t="e">
            <v>#N/A</v>
          </cell>
        </row>
        <row r="86">
          <cell r="C86">
            <v>39896</v>
          </cell>
          <cell r="D86">
            <v>194391.36363636365</v>
          </cell>
          <cell r="E86">
            <v>75222.555555555562</v>
          </cell>
          <cell r="F86">
            <v>159793.96774193548</v>
          </cell>
          <cell r="G86">
            <v>195674</v>
          </cell>
          <cell r="H86" t="e">
            <v>#N/A</v>
          </cell>
        </row>
        <row r="87">
          <cell r="C87">
            <v>39897</v>
          </cell>
          <cell r="D87">
            <v>194391.36363636365</v>
          </cell>
          <cell r="E87">
            <v>75222.555555555562</v>
          </cell>
          <cell r="F87">
            <v>159793.96774193548</v>
          </cell>
          <cell r="G87">
            <v>197146</v>
          </cell>
          <cell r="H87" t="e">
            <v>#N/A</v>
          </cell>
        </row>
        <row r="88">
          <cell r="C88">
            <v>39898</v>
          </cell>
          <cell r="D88">
            <v>194391.36363636365</v>
          </cell>
          <cell r="E88">
            <v>75222.555555555562</v>
          </cell>
          <cell r="F88">
            <v>159793.96774193548</v>
          </cell>
          <cell r="G88">
            <v>194900</v>
          </cell>
          <cell r="H88" t="e">
            <v>#N/A</v>
          </cell>
        </row>
        <row r="89">
          <cell r="C89">
            <v>39899</v>
          </cell>
          <cell r="D89">
            <v>194391.36363636365</v>
          </cell>
          <cell r="E89">
            <v>75222.555555555562</v>
          </cell>
          <cell r="F89">
            <v>159793.96774193548</v>
          </cell>
          <cell r="G89">
            <v>197956</v>
          </cell>
          <cell r="H89" t="e">
            <v>#N/A</v>
          </cell>
        </row>
        <row r="90">
          <cell r="C90">
            <v>39900</v>
          </cell>
          <cell r="D90">
            <v>194391.36363636365</v>
          </cell>
          <cell r="E90">
            <v>75222.555555555562</v>
          </cell>
          <cell r="F90">
            <v>159793.96774193548</v>
          </cell>
          <cell r="G90" t="e">
            <v>#N/A</v>
          </cell>
          <cell r="H90">
            <v>109645</v>
          </cell>
        </row>
        <row r="91">
          <cell r="C91">
            <v>39901</v>
          </cell>
          <cell r="D91">
            <v>194391.36363636365</v>
          </cell>
          <cell r="E91">
            <v>75222.555555555562</v>
          </cell>
          <cell r="F91">
            <v>159793.96774193548</v>
          </cell>
          <cell r="G91" t="e">
            <v>#N/A</v>
          </cell>
          <cell r="H91">
            <v>54499</v>
          </cell>
        </row>
        <row r="92">
          <cell r="C92">
            <v>39902</v>
          </cell>
          <cell r="D92">
            <v>194391.36363636365</v>
          </cell>
          <cell r="E92">
            <v>75222.555555555562</v>
          </cell>
          <cell r="F92">
            <v>159793.96774193548</v>
          </cell>
          <cell r="G92">
            <v>185667</v>
          </cell>
          <cell r="H92" t="e">
            <v>#N/A</v>
          </cell>
        </row>
        <row r="93">
          <cell r="C93">
            <v>39903</v>
          </cell>
          <cell r="D93">
            <v>194391.36363636365</v>
          </cell>
          <cell r="E93">
            <v>75222.555555555562</v>
          </cell>
          <cell r="F93">
            <v>159793.96774193548</v>
          </cell>
          <cell r="G93">
            <v>190307</v>
          </cell>
          <cell r="H93" t="e">
            <v>#N/A</v>
          </cell>
        </row>
        <row r="94">
          <cell r="C94">
            <v>39904</v>
          </cell>
          <cell r="D94">
            <v>177829.23809523811</v>
          </cell>
          <cell r="E94">
            <v>66831</v>
          </cell>
          <cell r="F94">
            <v>144529.76666666666</v>
          </cell>
          <cell r="G94">
            <v>184787</v>
          </cell>
          <cell r="H94" t="e">
            <v>#N/A</v>
          </cell>
        </row>
        <row r="95">
          <cell r="C95">
            <v>39905</v>
          </cell>
          <cell r="D95">
            <v>177829.23809523811</v>
          </cell>
          <cell r="E95">
            <v>66831</v>
          </cell>
          <cell r="F95">
            <v>144529.76666666666</v>
          </cell>
          <cell r="G95">
            <v>184645</v>
          </cell>
          <cell r="H95" t="e">
            <v>#N/A</v>
          </cell>
        </row>
        <row r="96">
          <cell r="C96">
            <v>39906</v>
          </cell>
          <cell r="D96">
            <v>177829.23809523811</v>
          </cell>
          <cell r="E96">
            <v>66831</v>
          </cell>
          <cell r="F96">
            <v>144529.76666666666</v>
          </cell>
          <cell r="G96">
            <v>181249</v>
          </cell>
          <cell r="H96" t="e">
            <v>#N/A</v>
          </cell>
        </row>
        <row r="97">
          <cell r="C97">
            <v>39907</v>
          </cell>
          <cell r="D97">
            <v>177829.23809523811</v>
          </cell>
          <cell r="E97">
            <v>66831</v>
          </cell>
          <cell r="F97">
            <v>144529.76666666666</v>
          </cell>
          <cell r="G97" t="e">
            <v>#N/A</v>
          </cell>
          <cell r="H97">
            <v>86844</v>
          </cell>
        </row>
        <row r="98">
          <cell r="C98">
            <v>39908</v>
          </cell>
          <cell r="D98">
            <v>177829.23809523811</v>
          </cell>
          <cell r="E98">
            <v>66831</v>
          </cell>
          <cell r="F98">
            <v>144529.76666666666</v>
          </cell>
          <cell r="G98" t="e">
            <v>#N/A</v>
          </cell>
          <cell r="H98">
            <v>53261</v>
          </cell>
        </row>
        <row r="99">
          <cell r="C99">
            <v>39909</v>
          </cell>
          <cell r="D99">
            <v>177829.23809523811</v>
          </cell>
          <cell r="E99">
            <v>66831</v>
          </cell>
          <cell r="F99">
            <v>144529.76666666666</v>
          </cell>
          <cell r="G99">
            <v>155724</v>
          </cell>
          <cell r="H99" t="e">
            <v>#N/A</v>
          </cell>
        </row>
        <row r="100">
          <cell r="C100">
            <v>39910</v>
          </cell>
          <cell r="D100">
            <v>177829.23809523811</v>
          </cell>
          <cell r="E100">
            <v>66831</v>
          </cell>
          <cell r="F100">
            <v>144529.76666666666</v>
          </cell>
          <cell r="G100">
            <v>162746</v>
          </cell>
          <cell r="H100" t="e">
            <v>#N/A</v>
          </cell>
        </row>
        <row r="101">
          <cell r="C101">
            <v>39911</v>
          </cell>
          <cell r="D101">
            <v>177829.23809523811</v>
          </cell>
          <cell r="E101">
            <v>66831</v>
          </cell>
          <cell r="F101">
            <v>144529.76666666666</v>
          </cell>
          <cell r="G101">
            <v>163919</v>
          </cell>
          <cell r="H101" t="e">
            <v>#N/A</v>
          </cell>
        </row>
        <row r="102">
          <cell r="C102">
            <v>39912</v>
          </cell>
          <cell r="D102">
            <v>177829.23809523811</v>
          </cell>
          <cell r="E102">
            <v>66831</v>
          </cell>
          <cell r="F102">
            <v>144529.76666666666</v>
          </cell>
          <cell r="G102">
            <v>140967</v>
          </cell>
          <cell r="H102" t="e">
            <v>#N/A</v>
          </cell>
        </row>
        <row r="103">
          <cell r="C103">
            <v>39913</v>
          </cell>
          <cell r="D103">
            <v>177829.23809523811</v>
          </cell>
          <cell r="E103">
            <v>66831</v>
          </cell>
          <cell r="F103">
            <v>144529.76666666666</v>
          </cell>
          <cell r="G103" t="e">
            <v>#N/A</v>
          </cell>
          <cell r="H103">
            <v>68493</v>
          </cell>
        </row>
        <row r="104">
          <cell r="C104">
            <v>39914</v>
          </cell>
          <cell r="D104">
            <v>177829.23809523811</v>
          </cell>
          <cell r="E104">
            <v>66831</v>
          </cell>
          <cell r="F104">
            <v>144529.76666666666</v>
          </cell>
          <cell r="G104" t="e">
            <v>#N/A</v>
          </cell>
          <cell r="H104">
            <v>79853</v>
          </cell>
        </row>
        <row r="105">
          <cell r="C105">
            <v>39915</v>
          </cell>
          <cell r="D105">
            <v>177829.23809523811</v>
          </cell>
          <cell r="E105">
            <v>66831</v>
          </cell>
          <cell r="F105">
            <v>144529.76666666666</v>
          </cell>
          <cell r="G105" t="e">
            <v>#N/A</v>
          </cell>
          <cell r="H105">
            <v>37738</v>
          </cell>
        </row>
        <row r="106">
          <cell r="C106">
            <v>39916</v>
          </cell>
          <cell r="D106">
            <v>177829.23809523811</v>
          </cell>
          <cell r="E106">
            <v>66831</v>
          </cell>
          <cell r="F106">
            <v>144529.76666666666</v>
          </cell>
          <cell r="G106">
            <v>115642</v>
          </cell>
          <cell r="H106" t="e">
            <v>#N/A</v>
          </cell>
        </row>
        <row r="107">
          <cell r="C107">
            <v>39917</v>
          </cell>
          <cell r="D107">
            <v>177829.23809523811</v>
          </cell>
          <cell r="E107">
            <v>66831</v>
          </cell>
          <cell r="F107">
            <v>144529.76666666666</v>
          </cell>
          <cell r="G107">
            <v>174617</v>
          </cell>
          <cell r="H107" t="e">
            <v>#N/A</v>
          </cell>
        </row>
        <row r="108">
          <cell r="C108">
            <v>39918</v>
          </cell>
          <cell r="D108">
            <v>177829.23809523811</v>
          </cell>
          <cell r="E108">
            <v>66831</v>
          </cell>
          <cell r="F108">
            <v>144529.76666666666</v>
          </cell>
          <cell r="G108">
            <v>195722</v>
          </cell>
          <cell r="H108" t="e">
            <v>#N/A</v>
          </cell>
        </row>
        <row r="109">
          <cell r="C109">
            <v>39919</v>
          </cell>
          <cell r="D109">
            <v>177829.23809523811</v>
          </cell>
          <cell r="E109">
            <v>66831</v>
          </cell>
          <cell r="F109">
            <v>144529.76666666666</v>
          </cell>
          <cell r="G109">
            <v>176919</v>
          </cell>
          <cell r="H109" t="e">
            <v>#N/A</v>
          </cell>
        </row>
        <row r="110">
          <cell r="C110">
            <v>39920</v>
          </cell>
          <cell r="D110">
            <v>177829.23809523811</v>
          </cell>
          <cell r="E110">
            <v>66831</v>
          </cell>
          <cell r="F110">
            <v>144529.76666666666</v>
          </cell>
          <cell r="G110">
            <v>179081</v>
          </cell>
          <cell r="H110" t="e">
            <v>#N/A</v>
          </cell>
        </row>
        <row r="111">
          <cell r="C111">
            <v>39921</v>
          </cell>
          <cell r="D111">
            <v>177829.23809523811</v>
          </cell>
          <cell r="E111">
            <v>66831</v>
          </cell>
          <cell r="F111">
            <v>144529.76666666666</v>
          </cell>
          <cell r="G111" t="e">
            <v>#N/A</v>
          </cell>
          <cell r="H111">
            <v>82062</v>
          </cell>
        </row>
        <row r="112">
          <cell r="C112">
            <v>39922</v>
          </cell>
          <cell r="D112">
            <v>177829.23809523811</v>
          </cell>
          <cell r="E112">
            <v>66831</v>
          </cell>
          <cell r="F112">
            <v>144529.76666666666</v>
          </cell>
          <cell r="G112" t="e">
            <v>#N/A</v>
          </cell>
          <cell r="H112">
            <v>55372</v>
          </cell>
        </row>
        <row r="113">
          <cell r="C113">
            <v>39923</v>
          </cell>
          <cell r="D113">
            <v>177829.23809523811</v>
          </cell>
          <cell r="E113">
            <v>66831</v>
          </cell>
          <cell r="F113">
            <v>144529.76666666666</v>
          </cell>
          <cell r="G113">
            <v>189759</v>
          </cell>
          <cell r="H113" t="e">
            <v>#N/A</v>
          </cell>
        </row>
        <row r="114">
          <cell r="C114">
            <v>39924</v>
          </cell>
          <cell r="D114">
            <v>177829.23809523811</v>
          </cell>
          <cell r="E114">
            <v>66831</v>
          </cell>
          <cell r="F114">
            <v>144529.76666666666</v>
          </cell>
          <cell r="G114">
            <v>192500</v>
          </cell>
          <cell r="H114" t="e">
            <v>#N/A</v>
          </cell>
        </row>
        <row r="115">
          <cell r="C115">
            <v>39925</v>
          </cell>
          <cell r="D115">
            <v>177829.23809523811</v>
          </cell>
          <cell r="E115">
            <v>66831</v>
          </cell>
          <cell r="F115">
            <v>144529.76666666666</v>
          </cell>
          <cell r="G115">
            <v>192776</v>
          </cell>
          <cell r="H115" t="e">
            <v>#N/A</v>
          </cell>
        </row>
        <row r="116">
          <cell r="C116">
            <v>39926</v>
          </cell>
          <cell r="D116">
            <v>177829.23809523811</v>
          </cell>
          <cell r="E116">
            <v>66831</v>
          </cell>
          <cell r="F116">
            <v>144529.76666666666</v>
          </cell>
          <cell r="G116">
            <v>192500</v>
          </cell>
          <cell r="H116" t="e">
            <v>#N/A</v>
          </cell>
        </row>
        <row r="117">
          <cell r="C117">
            <v>39927</v>
          </cell>
          <cell r="D117">
            <v>177829.23809523811</v>
          </cell>
          <cell r="E117">
            <v>66831</v>
          </cell>
          <cell r="F117">
            <v>144529.76666666666</v>
          </cell>
          <cell r="G117">
            <v>190890</v>
          </cell>
          <cell r="H117" t="e">
            <v>#N/A</v>
          </cell>
        </row>
        <row r="118">
          <cell r="C118">
            <v>39928</v>
          </cell>
          <cell r="D118">
            <v>177829.23809523811</v>
          </cell>
          <cell r="E118">
            <v>66831</v>
          </cell>
          <cell r="F118">
            <v>144529.76666666666</v>
          </cell>
          <cell r="G118" t="e">
            <v>#N/A</v>
          </cell>
          <cell r="H118">
            <v>75383</v>
          </cell>
        </row>
        <row r="119">
          <cell r="C119">
            <v>39929</v>
          </cell>
          <cell r="D119">
            <v>177829.23809523811</v>
          </cell>
          <cell r="E119">
            <v>66831</v>
          </cell>
          <cell r="F119">
            <v>144529.76666666666</v>
          </cell>
          <cell r="G119" t="e">
            <v>#N/A</v>
          </cell>
          <cell r="H119">
            <v>62473</v>
          </cell>
        </row>
        <row r="120">
          <cell r="C120">
            <v>39930</v>
          </cell>
          <cell r="D120">
            <v>177829.23809523811</v>
          </cell>
          <cell r="E120">
            <v>66831</v>
          </cell>
          <cell r="F120">
            <v>144529.76666666666</v>
          </cell>
          <cell r="G120">
            <v>184861</v>
          </cell>
          <cell r="H120" t="e">
            <v>#N/A</v>
          </cell>
        </row>
        <row r="121">
          <cell r="C121">
            <v>39931</v>
          </cell>
          <cell r="D121">
            <v>177829.23809523811</v>
          </cell>
          <cell r="E121">
            <v>66831</v>
          </cell>
          <cell r="F121">
            <v>144529.76666666666</v>
          </cell>
          <cell r="G121">
            <v>186560</v>
          </cell>
          <cell r="H121" t="e">
            <v>#N/A</v>
          </cell>
        </row>
        <row r="122">
          <cell r="C122">
            <v>39932</v>
          </cell>
          <cell r="D122">
            <v>177829.23809523811</v>
          </cell>
          <cell r="E122">
            <v>66831</v>
          </cell>
          <cell r="F122">
            <v>144529.76666666666</v>
          </cell>
          <cell r="G122">
            <v>190552</v>
          </cell>
          <cell r="H122" t="e">
            <v>#N/A</v>
          </cell>
        </row>
        <row r="123">
          <cell r="C123">
            <v>39933</v>
          </cell>
          <cell r="D123">
            <v>177829.23809523811</v>
          </cell>
          <cell r="E123">
            <v>66831</v>
          </cell>
          <cell r="F123">
            <v>144529.76666666666</v>
          </cell>
          <cell r="G123">
            <v>197998</v>
          </cell>
          <cell r="H123" t="e">
            <v>#N/A</v>
          </cell>
        </row>
        <row r="124">
          <cell r="C124">
            <v>39934</v>
          </cell>
          <cell r="D124">
            <v>192320.6</v>
          </cell>
          <cell r="E124">
            <v>89092.818181818177</v>
          </cell>
          <cell r="F124">
            <v>155691.38709677418</v>
          </cell>
          <cell r="G124" t="e">
            <v>#N/A</v>
          </cell>
          <cell r="H124">
            <v>75569</v>
          </cell>
        </row>
        <row r="125">
          <cell r="C125">
            <v>39935</v>
          </cell>
          <cell r="D125">
            <v>192320.6</v>
          </cell>
          <cell r="E125">
            <v>89092.818181818177</v>
          </cell>
          <cell r="F125">
            <v>155691.38709677418</v>
          </cell>
          <cell r="G125" t="e">
            <v>#N/A</v>
          </cell>
          <cell r="H125">
            <v>106914</v>
          </cell>
        </row>
        <row r="126">
          <cell r="C126">
            <v>39936</v>
          </cell>
          <cell r="D126">
            <v>192320.6</v>
          </cell>
          <cell r="E126">
            <v>89092.818181818177</v>
          </cell>
          <cell r="F126">
            <v>155691.38709677418</v>
          </cell>
          <cell r="G126" t="e">
            <v>#N/A</v>
          </cell>
          <cell r="H126">
            <v>110905</v>
          </cell>
        </row>
        <row r="127">
          <cell r="C127">
            <v>39937</v>
          </cell>
          <cell r="D127">
            <v>192320.6</v>
          </cell>
          <cell r="E127">
            <v>89092.818181818177</v>
          </cell>
          <cell r="F127">
            <v>155691.38709677418</v>
          </cell>
          <cell r="G127">
            <v>191379</v>
          </cell>
          <cell r="H127" t="e">
            <v>#N/A</v>
          </cell>
        </row>
        <row r="128">
          <cell r="C128">
            <v>39938</v>
          </cell>
          <cell r="D128">
            <v>192320.6</v>
          </cell>
          <cell r="E128">
            <v>89092.818181818177</v>
          </cell>
          <cell r="F128">
            <v>155691.38709677418</v>
          </cell>
          <cell r="G128">
            <v>246874</v>
          </cell>
          <cell r="H128" t="e">
            <v>#N/A</v>
          </cell>
        </row>
        <row r="129">
          <cell r="C129">
            <v>39939</v>
          </cell>
          <cell r="D129">
            <v>192320.6</v>
          </cell>
          <cell r="E129">
            <v>89092.818181818177</v>
          </cell>
          <cell r="F129">
            <v>155691.38709677418</v>
          </cell>
          <cell r="G129">
            <v>204654</v>
          </cell>
          <cell r="H129" t="e">
            <v>#N/A</v>
          </cell>
        </row>
        <row r="130">
          <cell r="C130">
            <v>39940</v>
          </cell>
          <cell r="D130">
            <v>192320.6</v>
          </cell>
          <cell r="E130">
            <v>89092.818181818177</v>
          </cell>
          <cell r="F130">
            <v>155691.38709677418</v>
          </cell>
          <cell r="G130">
            <v>196292</v>
          </cell>
          <cell r="H130" t="e">
            <v>#N/A</v>
          </cell>
        </row>
        <row r="131">
          <cell r="C131">
            <v>39941</v>
          </cell>
          <cell r="D131">
            <v>192320.6</v>
          </cell>
          <cell r="E131">
            <v>89092.818181818177</v>
          </cell>
          <cell r="F131">
            <v>155691.38709677418</v>
          </cell>
          <cell r="G131">
            <v>194636</v>
          </cell>
          <cell r="H131" t="e">
            <v>#N/A</v>
          </cell>
        </row>
        <row r="132">
          <cell r="C132">
            <v>39942</v>
          </cell>
          <cell r="D132">
            <v>192320.6</v>
          </cell>
          <cell r="E132">
            <v>89092.818181818177</v>
          </cell>
          <cell r="F132">
            <v>155691.38709677418</v>
          </cell>
          <cell r="G132" t="e">
            <v>#N/A</v>
          </cell>
          <cell r="H132">
            <v>105166</v>
          </cell>
        </row>
        <row r="133">
          <cell r="C133">
            <v>39943</v>
          </cell>
          <cell r="D133">
            <v>192320.6</v>
          </cell>
          <cell r="E133">
            <v>89092.818181818177</v>
          </cell>
          <cell r="F133">
            <v>155691.38709677418</v>
          </cell>
          <cell r="G133" t="e">
            <v>#N/A</v>
          </cell>
          <cell r="H133">
            <v>83122</v>
          </cell>
        </row>
        <row r="134">
          <cell r="C134">
            <v>39944</v>
          </cell>
          <cell r="D134">
            <v>192320.6</v>
          </cell>
          <cell r="E134">
            <v>89092.818181818177</v>
          </cell>
          <cell r="F134">
            <v>155691.38709677418</v>
          </cell>
          <cell r="G134">
            <v>181839</v>
          </cell>
          <cell r="H134" t="e">
            <v>#N/A</v>
          </cell>
        </row>
        <row r="135">
          <cell r="C135">
            <v>39945</v>
          </cell>
          <cell r="D135">
            <v>192320.6</v>
          </cell>
          <cell r="E135">
            <v>89092.818181818177</v>
          </cell>
          <cell r="F135">
            <v>155691.38709677418</v>
          </cell>
          <cell r="G135">
            <v>185425</v>
          </cell>
          <cell r="H135" t="e">
            <v>#N/A</v>
          </cell>
        </row>
        <row r="136">
          <cell r="C136">
            <v>39946</v>
          </cell>
          <cell r="D136">
            <v>192320.6</v>
          </cell>
          <cell r="E136">
            <v>89092.818181818177</v>
          </cell>
          <cell r="F136">
            <v>155691.38709677418</v>
          </cell>
          <cell r="G136">
            <v>184040</v>
          </cell>
          <cell r="H136" t="e">
            <v>#N/A</v>
          </cell>
        </row>
        <row r="137">
          <cell r="C137">
            <v>39947</v>
          </cell>
          <cell r="D137">
            <v>192320.6</v>
          </cell>
          <cell r="E137">
            <v>89092.818181818177</v>
          </cell>
          <cell r="F137">
            <v>155691.38709677418</v>
          </cell>
          <cell r="G137">
            <v>187228</v>
          </cell>
          <cell r="H137" t="e">
            <v>#N/A</v>
          </cell>
        </row>
        <row r="138">
          <cell r="C138">
            <v>39948</v>
          </cell>
          <cell r="D138">
            <v>192320.6</v>
          </cell>
          <cell r="E138">
            <v>89092.818181818177</v>
          </cell>
          <cell r="F138">
            <v>155691.38709677418</v>
          </cell>
          <cell r="G138">
            <v>189518</v>
          </cell>
          <cell r="H138" t="e">
            <v>#N/A</v>
          </cell>
        </row>
        <row r="139">
          <cell r="C139">
            <v>39949</v>
          </cell>
          <cell r="D139">
            <v>192320.6</v>
          </cell>
          <cell r="E139">
            <v>89092.818181818177</v>
          </cell>
          <cell r="F139">
            <v>155691.38709677418</v>
          </cell>
          <cell r="G139" t="e">
            <v>#N/A</v>
          </cell>
          <cell r="H139">
            <v>82077</v>
          </cell>
        </row>
        <row r="140">
          <cell r="C140">
            <v>39950</v>
          </cell>
          <cell r="D140">
            <v>192320.6</v>
          </cell>
          <cell r="E140">
            <v>89092.818181818177</v>
          </cell>
          <cell r="F140">
            <v>155691.38709677418</v>
          </cell>
          <cell r="G140" t="e">
            <v>#N/A</v>
          </cell>
          <cell r="H140">
            <v>60498</v>
          </cell>
        </row>
        <row r="141">
          <cell r="C141">
            <v>39951</v>
          </cell>
          <cell r="D141">
            <v>192320.6</v>
          </cell>
          <cell r="E141">
            <v>89092.818181818177</v>
          </cell>
          <cell r="F141">
            <v>155691.38709677418</v>
          </cell>
          <cell r="G141">
            <v>188183</v>
          </cell>
          <cell r="H141" t="e">
            <v>#N/A</v>
          </cell>
        </row>
        <row r="142">
          <cell r="C142">
            <v>39952</v>
          </cell>
          <cell r="D142">
            <v>192320.6</v>
          </cell>
          <cell r="E142">
            <v>89092.818181818177</v>
          </cell>
          <cell r="F142">
            <v>155691.38709677418</v>
          </cell>
          <cell r="G142">
            <v>190293</v>
          </cell>
          <cell r="H142" t="e">
            <v>#N/A</v>
          </cell>
        </row>
        <row r="143">
          <cell r="C143">
            <v>39953</v>
          </cell>
          <cell r="D143">
            <v>192320.6</v>
          </cell>
          <cell r="E143">
            <v>89092.818181818177</v>
          </cell>
          <cell r="F143">
            <v>155691.38709677418</v>
          </cell>
          <cell r="G143">
            <v>191120</v>
          </cell>
          <cell r="H143" t="e">
            <v>#N/A</v>
          </cell>
        </row>
        <row r="144">
          <cell r="C144">
            <v>39954</v>
          </cell>
          <cell r="D144">
            <v>192320.6</v>
          </cell>
          <cell r="E144">
            <v>89092.818181818177</v>
          </cell>
          <cell r="F144">
            <v>155691.38709677418</v>
          </cell>
          <cell r="G144">
            <v>191220</v>
          </cell>
          <cell r="H144" t="e">
            <v>#N/A</v>
          </cell>
        </row>
        <row r="145">
          <cell r="C145">
            <v>39955</v>
          </cell>
          <cell r="D145">
            <v>192320.6</v>
          </cell>
          <cell r="E145">
            <v>89092.818181818177</v>
          </cell>
          <cell r="F145">
            <v>155691.38709677418</v>
          </cell>
          <cell r="G145">
            <v>192021</v>
          </cell>
          <cell r="H145" t="e">
            <v>#N/A</v>
          </cell>
        </row>
        <row r="146">
          <cell r="C146">
            <v>39956</v>
          </cell>
          <cell r="D146">
            <v>192320.6</v>
          </cell>
          <cell r="E146">
            <v>89092.818181818177</v>
          </cell>
          <cell r="F146">
            <v>155691.38709677418</v>
          </cell>
          <cell r="G146" t="e">
            <v>#N/A</v>
          </cell>
          <cell r="H146">
            <v>94930</v>
          </cell>
        </row>
        <row r="147">
          <cell r="C147">
            <v>39957</v>
          </cell>
          <cell r="D147">
            <v>192320.6</v>
          </cell>
          <cell r="E147">
            <v>89092.818181818177</v>
          </cell>
          <cell r="F147">
            <v>155691.38709677418</v>
          </cell>
          <cell r="G147" t="e">
            <v>#N/A</v>
          </cell>
          <cell r="H147">
            <v>83560</v>
          </cell>
        </row>
        <row r="148">
          <cell r="C148">
            <v>39958</v>
          </cell>
          <cell r="D148">
            <v>192320.6</v>
          </cell>
          <cell r="E148">
            <v>89092.818181818177</v>
          </cell>
          <cell r="F148">
            <v>155691.38709677418</v>
          </cell>
          <cell r="G148">
            <v>182637</v>
          </cell>
          <cell r="H148" t="e">
            <v>#N/A</v>
          </cell>
        </row>
        <row r="149">
          <cell r="C149">
            <v>39959</v>
          </cell>
          <cell r="D149">
            <v>192320.6</v>
          </cell>
          <cell r="E149">
            <v>89092.818181818177</v>
          </cell>
          <cell r="F149">
            <v>155691.38709677418</v>
          </cell>
          <cell r="G149">
            <v>188769</v>
          </cell>
          <cell r="H149" t="e">
            <v>#N/A</v>
          </cell>
        </row>
        <row r="150">
          <cell r="C150">
            <v>39960</v>
          </cell>
          <cell r="D150">
            <v>192320.6</v>
          </cell>
          <cell r="E150">
            <v>89092.818181818177</v>
          </cell>
          <cell r="F150">
            <v>155691.38709677418</v>
          </cell>
          <cell r="G150">
            <v>187287</v>
          </cell>
          <cell r="H150" t="e">
            <v>#N/A</v>
          </cell>
        </row>
        <row r="151">
          <cell r="C151">
            <v>39961</v>
          </cell>
          <cell r="D151">
            <v>192320.6</v>
          </cell>
          <cell r="E151">
            <v>89092.818181818177</v>
          </cell>
          <cell r="F151">
            <v>155691.38709677418</v>
          </cell>
          <cell r="G151">
            <v>185563</v>
          </cell>
          <cell r="H151" t="e">
            <v>#N/A</v>
          </cell>
        </row>
        <row r="152">
          <cell r="C152">
            <v>39962</v>
          </cell>
          <cell r="D152">
            <v>192320.6</v>
          </cell>
          <cell r="E152">
            <v>89092.818181818177</v>
          </cell>
          <cell r="F152">
            <v>155691.38709677418</v>
          </cell>
          <cell r="G152">
            <v>187434</v>
          </cell>
          <cell r="H152" t="e">
            <v>#N/A</v>
          </cell>
        </row>
        <row r="153">
          <cell r="C153">
            <v>39963</v>
          </cell>
          <cell r="D153">
            <v>192320.6</v>
          </cell>
          <cell r="E153">
            <v>89092.818181818177</v>
          </cell>
          <cell r="F153">
            <v>155691.38709677418</v>
          </cell>
          <cell r="G153" t="e">
            <v>#N/A</v>
          </cell>
          <cell r="H153">
            <v>105436</v>
          </cell>
        </row>
        <row r="154">
          <cell r="C154">
            <v>39964</v>
          </cell>
          <cell r="D154">
            <v>192320.6</v>
          </cell>
          <cell r="E154">
            <v>89092.818181818177</v>
          </cell>
          <cell r="F154">
            <v>155691.38709677418</v>
          </cell>
          <cell r="G154" t="e">
            <v>#N/A</v>
          </cell>
          <cell r="H154">
            <v>71844</v>
          </cell>
        </row>
      </sheetData>
      <sheetData sheetId="16">
        <row r="1">
          <cell r="G1">
            <v>5</v>
          </cell>
        </row>
        <row r="2">
          <cell r="H2" t="str">
            <v>Seg a Sex</v>
          </cell>
          <cell r="I2" t="str">
            <v>Sábado</v>
          </cell>
          <cell r="J2" t="str">
            <v>Dom e Feriados</v>
          </cell>
        </row>
        <row r="3">
          <cell r="H3">
            <v>744489</v>
          </cell>
          <cell r="I3">
            <v>88012</v>
          </cell>
          <cell r="J3">
            <v>90102</v>
          </cell>
        </row>
        <row r="4">
          <cell r="H4">
            <v>228314</v>
          </cell>
          <cell r="I4">
            <v>26089</v>
          </cell>
          <cell r="J4">
            <v>22577</v>
          </cell>
        </row>
        <row r="5">
          <cell r="H5">
            <v>160138</v>
          </cell>
          <cell r="I5">
            <v>20511</v>
          </cell>
          <cell r="J5">
            <v>24132</v>
          </cell>
        </row>
        <row r="6">
          <cell r="H6">
            <v>160951</v>
          </cell>
          <cell r="I6">
            <v>20539</v>
          </cell>
          <cell r="J6">
            <v>23145</v>
          </cell>
        </row>
        <row r="7">
          <cell r="H7">
            <v>157571</v>
          </cell>
          <cell r="I7">
            <v>24280</v>
          </cell>
          <cell r="J7">
            <v>17003</v>
          </cell>
        </row>
        <row r="8">
          <cell r="H8">
            <v>150198</v>
          </cell>
          <cell r="I8">
            <v>23965</v>
          </cell>
          <cell r="J8">
            <v>24622</v>
          </cell>
        </row>
        <row r="9">
          <cell r="H9">
            <v>129845</v>
          </cell>
          <cell r="I9">
            <v>20358</v>
          </cell>
          <cell r="J9">
            <v>13218</v>
          </cell>
        </row>
        <row r="10">
          <cell r="H10">
            <v>104025</v>
          </cell>
          <cell r="I10">
            <v>16201</v>
          </cell>
          <cell r="J10">
            <v>30354</v>
          </cell>
        </row>
        <row r="11">
          <cell r="H11">
            <v>115348</v>
          </cell>
          <cell r="I11">
            <v>12157</v>
          </cell>
          <cell r="J11">
            <v>10828</v>
          </cell>
        </row>
        <row r="12">
          <cell r="H12">
            <v>105292</v>
          </cell>
          <cell r="I12">
            <v>10773</v>
          </cell>
          <cell r="J12">
            <v>9066</v>
          </cell>
        </row>
        <row r="13">
          <cell r="H13">
            <v>1790241</v>
          </cell>
          <cell r="I13">
            <v>231638</v>
          </cell>
          <cell r="J13">
            <v>220451</v>
          </cell>
        </row>
      </sheetData>
      <sheetData sheetId="17">
        <row r="2">
          <cell r="C2" t="str">
            <v>Seg a Sex</v>
          </cell>
          <cell r="D2" t="str">
            <v>Sábado</v>
          </cell>
          <cell r="E2" t="str">
            <v>Dom e Feriados</v>
          </cell>
        </row>
        <row r="3">
          <cell r="H3">
            <v>3690255</v>
          </cell>
          <cell r="I3">
            <v>341258</v>
          </cell>
          <cell r="J3">
            <v>304111</v>
          </cell>
        </row>
        <row r="4">
          <cell r="H4">
            <v>1137427</v>
          </cell>
          <cell r="I4">
            <v>104840</v>
          </cell>
          <cell r="J4">
            <v>84576</v>
          </cell>
        </row>
        <row r="5">
          <cell r="H5">
            <v>827256</v>
          </cell>
          <cell r="I5">
            <v>103777</v>
          </cell>
          <cell r="J5">
            <v>71243</v>
          </cell>
        </row>
        <row r="6">
          <cell r="H6">
            <v>805603</v>
          </cell>
          <cell r="I6">
            <v>80093</v>
          </cell>
          <cell r="J6">
            <v>87281</v>
          </cell>
        </row>
        <row r="7">
          <cell r="H7">
            <v>779779</v>
          </cell>
          <cell r="I7">
            <v>78762</v>
          </cell>
          <cell r="J7">
            <v>78686</v>
          </cell>
        </row>
        <row r="8">
          <cell r="H8">
            <v>701002</v>
          </cell>
          <cell r="I8">
            <v>82136</v>
          </cell>
          <cell r="J8">
            <v>76284</v>
          </cell>
        </row>
        <row r="9">
          <cell r="H9">
            <v>644986</v>
          </cell>
          <cell r="I9">
            <v>78232</v>
          </cell>
          <cell r="J9">
            <v>46854</v>
          </cell>
        </row>
        <row r="10">
          <cell r="H10">
            <v>543794</v>
          </cell>
          <cell r="I10">
            <v>84153</v>
          </cell>
          <cell r="J10">
            <v>96952</v>
          </cell>
        </row>
        <row r="11">
          <cell r="H11">
            <v>553558</v>
          </cell>
          <cell r="I11">
            <v>45468</v>
          </cell>
          <cell r="J11">
            <v>36910</v>
          </cell>
        </row>
        <row r="12">
          <cell r="H12">
            <v>519619</v>
          </cell>
          <cell r="I12">
            <v>41251</v>
          </cell>
          <cell r="J12">
            <v>32467</v>
          </cell>
        </row>
        <row r="13">
          <cell r="H13">
            <v>8651920</v>
          </cell>
          <cell r="I13">
            <v>861219</v>
          </cell>
          <cell r="J13">
            <v>761868</v>
          </cell>
        </row>
      </sheetData>
      <sheetData sheetId="18">
        <row r="2">
          <cell r="L2" t="str">
            <v>Maio de 2009</v>
          </cell>
        </row>
        <row r="40">
          <cell r="C40" t="str">
            <v>Trindade</v>
          </cell>
        </row>
        <row r="41">
          <cell r="C41" t="str">
            <v>Casa da Música</v>
          </cell>
        </row>
        <row r="42">
          <cell r="C42" t="str">
            <v>São Bento</v>
          </cell>
        </row>
        <row r="43">
          <cell r="C43" t="str">
            <v>Campanhã</v>
          </cell>
        </row>
        <row r="44">
          <cell r="C44" t="str">
            <v>Bolhão</v>
          </cell>
        </row>
        <row r="45">
          <cell r="C45" t="str">
            <v>Srª da Hora</v>
          </cell>
        </row>
        <row r="46">
          <cell r="C46" t="str">
            <v>João de Deus</v>
          </cell>
        </row>
        <row r="47">
          <cell r="C47" t="str">
            <v>Estádio do Dragão</v>
          </cell>
        </row>
        <row r="48">
          <cell r="C48" t="str">
            <v>D. João II</v>
          </cell>
        </row>
        <row r="49">
          <cell r="C49" t="str">
            <v>Marquês</v>
          </cell>
        </row>
        <row r="50">
          <cell r="C50" t="str">
            <v>Restantes</v>
          </cell>
        </row>
      </sheetData>
      <sheetData sheetId="19">
        <row r="40">
          <cell r="C40" t="str">
            <v>Trindade</v>
          </cell>
        </row>
        <row r="41">
          <cell r="C41" t="str">
            <v>Casa da Música</v>
          </cell>
        </row>
        <row r="42">
          <cell r="C42" t="str">
            <v>Bolhão</v>
          </cell>
        </row>
        <row r="43">
          <cell r="C43" t="str">
            <v>Campanhã</v>
          </cell>
        </row>
        <row r="44">
          <cell r="C44" t="str">
            <v>São Bento</v>
          </cell>
        </row>
        <row r="45">
          <cell r="C45" t="str">
            <v>Srª da Hora</v>
          </cell>
        </row>
        <row r="46">
          <cell r="C46" t="str">
            <v>João de Deus</v>
          </cell>
        </row>
        <row r="47">
          <cell r="C47" t="str">
            <v>Estádio do Dragão</v>
          </cell>
        </row>
        <row r="48">
          <cell r="C48" t="str">
            <v>D. João II</v>
          </cell>
        </row>
        <row r="49">
          <cell r="C49" t="str">
            <v>Marquês</v>
          </cell>
        </row>
        <row r="50">
          <cell r="C50" t="str">
            <v>Restantes</v>
          </cell>
        </row>
      </sheetData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2:S51"/>
  <sheetViews>
    <sheetView showGridLines="0" tabSelected="1" zoomScaleNormal="100" zoomScaleSheetLayoutView="100" workbookViewId="0">
      <selection activeCell="E12" sqref="E12"/>
    </sheetView>
  </sheetViews>
  <sheetFormatPr defaultRowHeight="12.75"/>
  <cols>
    <col min="1" max="1" width="5.5703125" style="1" customWidth="1"/>
    <col min="2" max="2" width="30.7109375" style="1" customWidth="1"/>
    <col min="3" max="5" width="14.28515625" style="1" customWidth="1"/>
    <col min="6" max="6" width="9.140625" style="1"/>
    <col min="7" max="7" width="29.5703125" style="1" customWidth="1"/>
    <col min="8" max="10" width="14.28515625" style="1" customWidth="1"/>
    <col min="11" max="13" width="9.140625" style="1"/>
    <col min="14" max="14" width="12.42578125" style="1" customWidth="1"/>
    <col min="15" max="15" width="10.28515625" style="1" bestFit="1" customWidth="1"/>
    <col min="16" max="18" width="12.7109375" style="1" bestFit="1" customWidth="1"/>
    <col min="19" max="26" width="10.28515625" style="1" bestFit="1" customWidth="1"/>
    <col min="27" max="16384" width="9.140625" style="1"/>
  </cols>
  <sheetData>
    <row r="2" spans="1:14" ht="20.25">
      <c r="A2" s="50" t="s">
        <v>49</v>
      </c>
      <c r="F2" s="49"/>
      <c r="J2" s="48" t="s">
        <v>395</v>
      </c>
    </row>
    <row r="3" spans="1:14">
      <c r="I3" s="47"/>
    </row>
    <row r="6" spans="1:14" ht="13.5" thickBot="1">
      <c r="A6" s="4"/>
      <c r="B6" s="4"/>
      <c r="C6" s="4"/>
      <c r="D6" s="4"/>
      <c r="E6" s="4"/>
      <c r="F6" s="4"/>
      <c r="G6" s="4"/>
      <c r="H6" s="4"/>
      <c r="I6" s="4"/>
      <c r="J6" s="4"/>
    </row>
    <row r="7" spans="1:14" ht="13.5" thickTop="1">
      <c r="L7" s="1">
        <v>1</v>
      </c>
      <c r="M7" s="1" t="s">
        <v>48</v>
      </c>
      <c r="N7" s="35" t="s">
        <v>16</v>
      </c>
    </row>
    <row r="8" spans="1:14">
      <c r="L8" s="1">
        <f t="shared" ref="L8:L18" si="0">L7+1</f>
        <v>2</v>
      </c>
      <c r="M8" s="1" t="s">
        <v>47</v>
      </c>
      <c r="N8" s="1" t="s">
        <v>15</v>
      </c>
    </row>
    <row r="9" spans="1:14">
      <c r="B9" s="12" t="s">
        <v>46</v>
      </c>
      <c r="C9" s="11">
        <v>2008</v>
      </c>
      <c r="D9" s="11">
        <v>2009</v>
      </c>
      <c r="E9" s="46" t="s">
        <v>45</v>
      </c>
      <c r="G9" s="12" t="s">
        <v>44</v>
      </c>
      <c r="H9" s="11">
        <v>2008</v>
      </c>
      <c r="I9" s="11">
        <v>2009</v>
      </c>
      <c r="J9" s="46" t="s">
        <v>45</v>
      </c>
      <c r="L9" s="1">
        <f t="shared" si="0"/>
        <v>3</v>
      </c>
      <c r="M9" s="1" t="s">
        <v>43</v>
      </c>
      <c r="N9" s="34" t="s">
        <v>14</v>
      </c>
    </row>
    <row r="10" spans="1:14">
      <c r="B10" s="7" t="s">
        <v>42</v>
      </c>
      <c r="C10" s="40">
        <v>538135.32400000002</v>
      </c>
      <c r="D10" s="40">
        <v>577982.62</v>
      </c>
      <c r="E10" s="5">
        <v>7.4046980792511485E-2</v>
      </c>
      <c r="L10" s="1">
        <f t="shared" si="0"/>
        <v>4</v>
      </c>
      <c r="M10" s="1" t="s">
        <v>41</v>
      </c>
      <c r="N10" s="34" t="s">
        <v>13</v>
      </c>
    </row>
    <row r="11" spans="1:14">
      <c r="B11" s="7" t="s">
        <v>40</v>
      </c>
      <c r="C11" s="40">
        <v>116237229.984</v>
      </c>
      <c r="D11" s="40">
        <v>124844245.92</v>
      </c>
      <c r="E11" s="5">
        <v>7.4046980792511707E-2</v>
      </c>
      <c r="G11" s="7" t="s">
        <v>39</v>
      </c>
      <c r="H11" s="40">
        <v>4428938</v>
      </c>
      <c r="I11" s="40">
        <v>4826433</v>
      </c>
      <c r="J11" s="5">
        <v>8.9749506540845791E-2</v>
      </c>
      <c r="L11" s="1">
        <f t="shared" si="0"/>
        <v>5</v>
      </c>
      <c r="M11" s="1" t="s">
        <v>38</v>
      </c>
      <c r="N11" s="34" t="s">
        <v>12</v>
      </c>
    </row>
    <row r="12" spans="1:14">
      <c r="B12" s="8" t="s">
        <v>37</v>
      </c>
      <c r="C12" s="45">
        <v>93887491.184237376</v>
      </c>
      <c r="D12" s="45">
        <v>100742280.89702159</v>
      </c>
      <c r="E12" s="9">
        <v>7.3010681469088512E-2</v>
      </c>
      <c r="G12" s="8" t="s">
        <v>36</v>
      </c>
      <c r="H12" s="44">
        <v>5.6959855724854798</v>
      </c>
      <c r="I12" s="44">
        <v>5.7585703481935413</v>
      </c>
      <c r="J12" s="43">
        <v>1.0987523565786139E-2</v>
      </c>
      <c r="K12" s="3"/>
      <c r="L12" s="3">
        <f t="shared" si="0"/>
        <v>6</v>
      </c>
      <c r="M12" s="1" t="s">
        <v>35</v>
      </c>
      <c r="N12" s="35" t="s">
        <v>11</v>
      </c>
    </row>
    <row r="13" spans="1:14">
      <c r="B13" s="8" t="s">
        <v>34</v>
      </c>
      <c r="C13" s="45">
        <v>22349738.799762625</v>
      </c>
      <c r="D13" s="45">
        <v>24101965.02297841</v>
      </c>
      <c r="E13" s="9">
        <v>7.8400299838600196E-2</v>
      </c>
      <c r="G13" s="8" t="s">
        <v>33</v>
      </c>
      <c r="H13" s="44">
        <v>57.561378516834232</v>
      </c>
      <c r="I13" s="44">
        <v>56.450826406598452</v>
      </c>
      <c r="J13" s="43">
        <v>-1.929335500384155E-2</v>
      </c>
      <c r="L13" s="3">
        <f t="shared" si="0"/>
        <v>7</v>
      </c>
      <c r="M13" s="1" t="s">
        <v>32</v>
      </c>
      <c r="N13" s="35" t="s">
        <v>10</v>
      </c>
    </row>
    <row r="14" spans="1:14">
      <c r="B14" s="7" t="s">
        <v>31</v>
      </c>
      <c r="C14" s="36">
        <v>20064.187516336795</v>
      </c>
      <c r="D14" s="36">
        <v>21422.309841526163</v>
      </c>
      <c r="E14" s="37">
        <v>6.768887721386907E-2</v>
      </c>
      <c r="G14" s="41"/>
      <c r="H14" s="41"/>
      <c r="I14" s="42"/>
      <c r="J14" s="41"/>
      <c r="K14" s="3"/>
      <c r="L14" s="3">
        <f t="shared" si="0"/>
        <v>8</v>
      </c>
      <c r="M14" s="1" t="s">
        <v>30</v>
      </c>
      <c r="N14" s="35" t="s">
        <v>9</v>
      </c>
    </row>
    <row r="15" spans="1:14">
      <c r="B15" s="7" t="s">
        <v>29</v>
      </c>
      <c r="C15" s="36">
        <v>4333864.5035287477</v>
      </c>
      <c r="D15" s="36">
        <v>4627218.9257696513</v>
      </c>
      <c r="E15" s="37">
        <v>6.7688877213869292E-2</v>
      </c>
      <c r="G15" s="7" t="s">
        <v>28</v>
      </c>
      <c r="H15" s="40">
        <v>22349738.799762625</v>
      </c>
      <c r="I15" s="40">
        <v>24101965.02297841</v>
      </c>
      <c r="J15" s="5">
        <v>7.8400299838600196E-2</v>
      </c>
      <c r="K15" s="3"/>
      <c r="L15" s="3">
        <f t="shared" si="0"/>
        <v>9</v>
      </c>
      <c r="M15" s="1" t="s">
        <v>27</v>
      </c>
      <c r="N15" s="35" t="s">
        <v>8</v>
      </c>
    </row>
    <row r="16" spans="1:14">
      <c r="B16" s="28" t="s">
        <v>26</v>
      </c>
      <c r="C16" s="30">
        <v>22.449944656954017</v>
      </c>
      <c r="D16" s="30">
        <v>22.685028222789544</v>
      </c>
      <c r="E16" s="37">
        <v>1.047145413620032E-2</v>
      </c>
      <c r="F16" s="13"/>
      <c r="G16" s="7" t="s">
        <v>25</v>
      </c>
      <c r="H16" s="39">
        <v>5.0462975096428595</v>
      </c>
      <c r="I16" s="39">
        <v>4.9937427957620901</v>
      </c>
      <c r="J16" s="5">
        <v>-1.0414509604386946E-2</v>
      </c>
      <c r="L16" s="1">
        <f t="shared" si="0"/>
        <v>10</v>
      </c>
      <c r="M16" s="1" t="s">
        <v>24</v>
      </c>
      <c r="N16" s="35" t="s">
        <v>7</v>
      </c>
    </row>
    <row r="17" spans="1:19">
      <c r="B17" s="28" t="s">
        <v>4</v>
      </c>
      <c r="C17" s="30">
        <v>32.0025032956027</v>
      </c>
      <c r="D17" s="30">
        <v>32.385631907073119</v>
      </c>
      <c r="E17" s="37">
        <v>1.1971832576080477E-2</v>
      </c>
      <c r="F17" s="13"/>
      <c r="G17" s="7" t="s">
        <v>23</v>
      </c>
      <c r="H17" s="38">
        <v>27.083841927529999</v>
      </c>
      <c r="I17" s="38">
        <v>26.98312708338759</v>
      </c>
      <c r="J17" s="32">
        <v>-3.7186321058843008E-3</v>
      </c>
      <c r="L17" s="1">
        <f t="shared" si="0"/>
        <v>11</v>
      </c>
      <c r="M17" s="1" t="s">
        <v>22</v>
      </c>
      <c r="N17" s="35" t="s">
        <v>6</v>
      </c>
    </row>
    <row r="18" spans="1:19">
      <c r="B18" s="28" t="s">
        <v>3</v>
      </c>
      <c r="C18" s="30">
        <v>27.964700683984855</v>
      </c>
      <c r="D18" s="30">
        <v>27.809217866829989</v>
      </c>
      <c r="E18" s="37">
        <v>-5.5599671497256198E-3</v>
      </c>
      <c r="F18" s="13"/>
      <c r="G18" s="7" t="s">
        <v>21</v>
      </c>
      <c r="H18" s="36">
        <v>5</v>
      </c>
      <c r="I18" s="36">
        <v>10</v>
      </c>
      <c r="J18" s="32">
        <v>1</v>
      </c>
      <c r="L18" s="1">
        <f t="shared" si="0"/>
        <v>12</v>
      </c>
      <c r="M18" s="1" t="s">
        <v>20</v>
      </c>
      <c r="N18" s="35" t="s">
        <v>5</v>
      </c>
    </row>
    <row r="19" spans="1:19">
      <c r="A19" s="2"/>
      <c r="B19" s="31" t="s">
        <v>2</v>
      </c>
      <c r="C19" s="30">
        <v>20.749222160335826</v>
      </c>
      <c r="D19" s="30">
        <v>20.295334998849377</v>
      </c>
      <c r="E19" s="29">
        <v>-2.1874900079584592E-2</v>
      </c>
      <c r="F19" s="13"/>
      <c r="G19" s="31" t="s">
        <v>19</v>
      </c>
      <c r="H19" s="6">
        <v>9.2913432309825475E-2</v>
      </c>
      <c r="I19" s="33">
        <v>0.17301558306372603</v>
      </c>
      <c r="J19" s="32">
        <v>0.86211593698094235</v>
      </c>
      <c r="O19" s="19"/>
      <c r="P19" s="18"/>
      <c r="Q19" s="18"/>
      <c r="R19" s="17"/>
      <c r="S19" s="16"/>
    </row>
    <row r="20" spans="1:19">
      <c r="A20" s="2"/>
      <c r="B20" s="31" t="s">
        <v>1</v>
      </c>
      <c r="C20" s="30">
        <v>27.26654484051387</v>
      </c>
      <c r="D20" s="30">
        <v>27.31435930020708</v>
      </c>
      <c r="E20" s="29">
        <v>1.7535943762909678E-3</v>
      </c>
      <c r="F20" s="13"/>
      <c r="G20" s="28"/>
      <c r="H20" s="27"/>
      <c r="I20" s="27"/>
      <c r="J20" s="26"/>
    </row>
    <row r="21" spans="1:19">
      <c r="A21" s="2"/>
      <c r="B21" s="25" t="s">
        <v>18</v>
      </c>
      <c r="C21" s="24">
        <v>26.820688530838137</v>
      </c>
      <c r="D21" s="24">
        <v>26.980406140873161</v>
      </c>
      <c r="E21" s="23">
        <v>5.9550152805130097E-3</v>
      </c>
      <c r="F21" s="13"/>
      <c r="G21" s="22" t="s">
        <v>17</v>
      </c>
      <c r="H21" s="21">
        <v>0.19227693917722452</v>
      </c>
      <c r="I21" s="21">
        <v>0.19305627460333985</v>
      </c>
      <c r="J21" s="20">
        <v>7.7933542611532958E-2</v>
      </c>
    </row>
    <row r="22" spans="1:19">
      <c r="B22" s="15"/>
    </row>
    <row r="28" spans="1:19">
      <c r="A28" s="10"/>
    </row>
    <row r="29" spans="1:19">
      <c r="A29" s="10"/>
    </row>
    <row r="30" spans="1:19">
      <c r="A30" s="10"/>
    </row>
    <row r="31" spans="1:19">
      <c r="A31" s="10"/>
    </row>
    <row r="32" spans="1:19">
      <c r="A32" s="10"/>
    </row>
    <row r="33" spans="1:9">
      <c r="A33" s="10"/>
    </row>
    <row r="34" spans="1:9">
      <c r="A34" s="10"/>
    </row>
    <row r="35" spans="1:9">
      <c r="A35" s="10"/>
    </row>
    <row r="36" spans="1:9">
      <c r="A36" s="10"/>
    </row>
    <row r="37" spans="1:9" ht="13.5" thickBot="1">
      <c r="A37" s="10"/>
      <c r="B37" s="4"/>
      <c r="C37" s="4"/>
      <c r="D37" s="4"/>
      <c r="E37" s="4"/>
      <c r="F37" s="4"/>
      <c r="G37" s="4"/>
      <c r="H37" s="4"/>
      <c r="I37" s="4"/>
    </row>
    <row r="38" spans="1:9" ht="13.5" thickTop="1">
      <c r="A38" s="10"/>
    </row>
    <row r="39" spans="1:9">
      <c r="A39" s="10"/>
    </row>
    <row r="40" spans="1:9">
      <c r="A40" s="10"/>
    </row>
    <row r="41" spans="1:9">
      <c r="A41" s="10"/>
    </row>
    <row r="42" spans="1:9">
      <c r="A42" s="10"/>
    </row>
    <row r="43" spans="1:9">
      <c r="A43" s="10"/>
    </row>
    <row r="44" spans="1:9">
      <c r="A44" s="10"/>
    </row>
    <row r="50" spans="1:1">
      <c r="A50" s="2"/>
    </row>
    <row r="51" spans="1:1">
      <c r="A51" s="2"/>
    </row>
  </sheetData>
  <printOptions horizontalCentered="1" verticalCentered="1"/>
  <pageMargins left="0.31" right="0.31" top="0.23" bottom="0.55000000000000004" header="0" footer="0"/>
  <pageSetup paperSize="9" scale="85" orientation="landscape" verticalDpi="120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2:N46"/>
  <sheetViews>
    <sheetView showGridLines="0" zoomScaleNormal="100" zoomScaleSheetLayoutView="75" workbookViewId="0"/>
  </sheetViews>
  <sheetFormatPr defaultRowHeight="12.75"/>
  <cols>
    <col min="1" max="1" width="5.5703125" style="1" customWidth="1"/>
    <col min="2" max="2" width="30.7109375" style="1" customWidth="1"/>
    <col min="3" max="5" width="14.28515625" style="1" customWidth="1"/>
    <col min="6" max="6" width="9.140625" style="1"/>
    <col min="7" max="7" width="29.5703125" style="1" customWidth="1"/>
    <col min="8" max="10" width="14.28515625" style="1" customWidth="1"/>
    <col min="11" max="13" width="9.140625" style="1"/>
    <col min="14" max="14" width="18.28515625" style="1" hidden="1" customWidth="1"/>
    <col min="15" max="16384" width="9.140625" style="1"/>
  </cols>
  <sheetData>
    <row r="2" spans="1:14" ht="20.25">
      <c r="A2" s="50" t="s">
        <v>56</v>
      </c>
      <c r="F2" s="49"/>
      <c r="J2" s="48" t="s">
        <v>395</v>
      </c>
    </row>
    <row r="3" spans="1:14">
      <c r="N3" s="58" t="s">
        <v>55</v>
      </c>
    </row>
    <row r="6" spans="1:14" ht="13.5" thickBot="1">
      <c r="A6" s="4"/>
      <c r="B6" s="4"/>
      <c r="C6" s="4"/>
      <c r="D6" s="4"/>
      <c r="E6" s="4"/>
      <c r="F6" s="4"/>
      <c r="G6" s="4"/>
      <c r="H6" s="4"/>
      <c r="I6" s="4"/>
      <c r="J6" s="4"/>
    </row>
    <row r="7" spans="1:14" ht="13.5" thickTop="1">
      <c r="N7" s="34" t="s">
        <v>16</v>
      </c>
    </row>
    <row r="8" spans="1:14">
      <c r="N8" s="34" t="s">
        <v>15</v>
      </c>
    </row>
    <row r="9" spans="1:14">
      <c r="B9" s="12" t="s">
        <v>46</v>
      </c>
      <c r="C9" s="11">
        <v>2008</v>
      </c>
      <c r="D9" s="11">
        <v>2009</v>
      </c>
      <c r="E9" s="46" t="s">
        <v>45</v>
      </c>
      <c r="G9" s="12" t="s">
        <v>44</v>
      </c>
      <c r="H9" s="11">
        <v>2008</v>
      </c>
      <c r="I9" s="11">
        <v>2009</v>
      </c>
      <c r="J9" s="46" t="s">
        <v>45</v>
      </c>
      <c r="N9" s="34" t="s">
        <v>14</v>
      </c>
    </row>
    <row r="10" spans="1:14">
      <c r="B10" s="7" t="s">
        <v>42</v>
      </c>
      <c r="C10" s="40">
        <v>2687165.3149999999</v>
      </c>
      <c r="D10" s="40">
        <v>2693275.6900000004</v>
      </c>
      <c r="E10" s="5">
        <v>2.2739110861142997E-3</v>
      </c>
      <c r="N10" s="34" t="s">
        <v>13</v>
      </c>
    </row>
    <row r="11" spans="1:14">
      <c r="B11" s="7" t="s">
        <v>40</v>
      </c>
      <c r="C11" s="40">
        <v>580427708.03999996</v>
      </c>
      <c r="D11" s="40">
        <v>581747549.04000008</v>
      </c>
      <c r="E11" s="5">
        <v>2.2739110861142997E-3</v>
      </c>
      <c r="G11" s="7" t="s">
        <v>39</v>
      </c>
      <c r="H11" s="40">
        <v>21439990</v>
      </c>
      <c r="I11" s="40">
        <v>22433620</v>
      </c>
      <c r="J11" s="5">
        <v>4.6344704451821039E-2</v>
      </c>
      <c r="N11" s="34" t="s">
        <v>12</v>
      </c>
    </row>
    <row r="12" spans="1:14">
      <c r="B12" s="8" t="s">
        <v>37</v>
      </c>
      <c r="C12" s="45">
        <v>473932807.4452402</v>
      </c>
      <c r="D12" s="45">
        <v>470934418.3179388</v>
      </c>
      <c r="E12" s="9">
        <v>-6.32661229650755E-3</v>
      </c>
      <c r="G12" s="8" t="s">
        <v>54</v>
      </c>
      <c r="H12" s="44">
        <v>5.9439404817780517</v>
      </c>
      <c r="I12" s="44">
        <v>6.0043831139355426</v>
      </c>
      <c r="J12" s="43">
        <v>1.0168781525115467E-2</v>
      </c>
      <c r="K12" s="3"/>
      <c r="L12" s="3"/>
      <c r="N12" s="35" t="s">
        <v>11</v>
      </c>
    </row>
    <row r="13" spans="1:14">
      <c r="B13" s="8" t="s">
        <v>34</v>
      </c>
      <c r="C13" s="45">
        <v>106494900.59475978</v>
      </c>
      <c r="D13" s="45">
        <v>110813130.72206125</v>
      </c>
      <c r="E13" s="9">
        <v>4.0548703301141575E-2</v>
      </c>
      <c r="G13" s="8" t="s">
        <v>53</v>
      </c>
      <c r="H13" s="44">
        <v>57.458638158951935</v>
      </c>
      <c r="I13" s="44">
        <v>55.222815594342897</v>
      </c>
      <c r="J13" s="43">
        <v>-3.8911861405832915E-2</v>
      </c>
      <c r="L13" s="3"/>
      <c r="N13" s="35" t="s">
        <v>10</v>
      </c>
    </row>
    <row r="14" spans="1:14">
      <c r="B14" s="7" t="s">
        <v>31</v>
      </c>
      <c r="C14" s="36">
        <v>100678.14857719382</v>
      </c>
      <c r="D14" s="36">
        <v>100124.8472512873</v>
      </c>
      <c r="E14" s="37">
        <v>-5.4957439496643445E-3</v>
      </c>
      <c r="G14" s="41"/>
      <c r="H14" s="41"/>
      <c r="I14" s="42"/>
      <c r="J14" s="41"/>
      <c r="K14" s="3"/>
      <c r="L14" s="3"/>
      <c r="N14" s="35" t="s">
        <v>9</v>
      </c>
    </row>
    <row r="15" spans="1:14">
      <c r="B15" s="7" t="s">
        <v>29</v>
      </c>
      <c r="C15" s="36">
        <v>21746480.092673864</v>
      </c>
      <c r="D15" s="36">
        <v>21626967.006278053</v>
      </c>
      <c r="E15" s="37">
        <v>-5.4957439496644556E-3</v>
      </c>
      <c r="G15" s="7" t="s">
        <v>28</v>
      </c>
      <c r="H15" s="40">
        <v>106494900.59475978</v>
      </c>
      <c r="I15" s="40">
        <v>110813130.72206125</v>
      </c>
      <c r="J15" s="5">
        <v>4.0548703301141575E-2</v>
      </c>
      <c r="K15" s="3"/>
      <c r="L15" s="3"/>
      <c r="N15" s="35" t="s">
        <v>8</v>
      </c>
    </row>
    <row r="16" spans="1:14">
      <c r="B16" s="28" t="s">
        <v>26</v>
      </c>
      <c r="C16" s="30">
        <v>22.750753294865941</v>
      </c>
      <c r="D16" s="30">
        <v>22.763153594384715</v>
      </c>
      <c r="E16" s="37">
        <v>5.4505006309280013E-4</v>
      </c>
      <c r="F16" s="13"/>
      <c r="G16" s="7" t="s">
        <v>25</v>
      </c>
      <c r="H16" s="39">
        <v>4.9671152176264908</v>
      </c>
      <c r="I16" s="39">
        <v>4.9396009525908546</v>
      </c>
      <c r="J16" s="5">
        <v>-5.5392846411128627E-3</v>
      </c>
      <c r="N16" s="35" t="s">
        <v>7</v>
      </c>
    </row>
    <row r="17" spans="1:14">
      <c r="B17" s="28" t="s">
        <v>4</v>
      </c>
      <c r="C17" s="30">
        <v>32.123729914002269</v>
      </c>
      <c r="D17" s="30">
        <v>32.249995729003651</v>
      </c>
      <c r="E17" s="37">
        <v>3.9306087848267612E-3</v>
      </c>
      <c r="F17" s="13"/>
      <c r="G17" s="7" t="s">
        <v>23</v>
      </c>
      <c r="H17" s="38">
        <v>28.562112279476256</v>
      </c>
      <c r="I17" s="38">
        <v>27.172794640263039</v>
      </c>
      <c r="J17" s="32">
        <v>-4.8641978072872849E-2</v>
      </c>
      <c r="N17" s="35" t="s">
        <v>6</v>
      </c>
    </row>
    <row r="18" spans="1:14">
      <c r="B18" s="28" t="s">
        <v>3</v>
      </c>
      <c r="C18" s="30">
        <v>27.36863732449218</v>
      </c>
      <c r="D18" s="30">
        <v>27.793739602551046</v>
      </c>
      <c r="E18" s="37">
        <v>1.5532460495519151E-2</v>
      </c>
      <c r="F18" s="13"/>
      <c r="G18" s="7" t="s">
        <v>21</v>
      </c>
      <c r="H18" s="36">
        <v>27</v>
      </c>
      <c r="I18" s="57">
        <v>39</v>
      </c>
      <c r="J18" s="32">
        <v>0.44444444444444442</v>
      </c>
      <c r="K18" s="3"/>
      <c r="N18" s="35" t="s">
        <v>5</v>
      </c>
    </row>
    <row r="19" spans="1:14">
      <c r="A19" s="2"/>
      <c r="B19" s="31" t="s">
        <v>2</v>
      </c>
      <c r="C19" s="56">
        <v>20.607951466821973</v>
      </c>
      <c r="D19" s="30">
        <v>20.297458521426833</v>
      </c>
      <c r="E19" s="29">
        <v>-1.5066657445065412E-2</v>
      </c>
      <c r="F19" s="13"/>
      <c r="G19" s="31" t="s">
        <v>19</v>
      </c>
      <c r="H19" s="6">
        <v>0.10047762915546564</v>
      </c>
      <c r="I19" s="33">
        <v>0.14480507934930342</v>
      </c>
      <c r="J19" s="32">
        <v>0.44116735801211449</v>
      </c>
      <c r="N19" s="2"/>
    </row>
    <row r="20" spans="1:14">
      <c r="A20" s="2"/>
      <c r="B20" s="31" t="s">
        <v>1</v>
      </c>
      <c r="C20" s="56">
        <v>27.280392248381943</v>
      </c>
      <c r="D20" s="30">
        <v>27.364174173434233</v>
      </c>
      <c r="E20" s="29">
        <v>3.0711407772099353E-3</v>
      </c>
      <c r="F20" s="13"/>
      <c r="G20" s="28"/>
      <c r="H20" s="27"/>
      <c r="I20" s="27"/>
      <c r="J20" s="26"/>
    </row>
    <row r="21" spans="1:14">
      <c r="A21" s="2"/>
      <c r="B21" s="25" t="s">
        <v>18</v>
      </c>
      <c r="C21" s="24">
        <v>26.690587307530617</v>
      </c>
      <c r="D21" s="24">
        <v>26.895684162491822</v>
      </c>
      <c r="E21" s="23">
        <v>7.6842391138893795E-3</v>
      </c>
      <c r="F21" s="13"/>
      <c r="G21" s="22" t="s">
        <v>17</v>
      </c>
      <c r="H21" s="21">
        <v>0.18347659686057013</v>
      </c>
      <c r="I21" s="21">
        <v>0.19048319310485298</v>
      </c>
      <c r="J21" s="20">
        <v>0.70065962442828478</v>
      </c>
    </row>
    <row r="22" spans="1:14">
      <c r="A22" s="2"/>
      <c r="B22" s="53"/>
      <c r="C22" s="55"/>
      <c r="D22" s="55"/>
      <c r="E22" s="54"/>
      <c r="G22" s="53"/>
      <c r="H22" s="52"/>
      <c r="I22" s="52"/>
      <c r="J22" s="51"/>
    </row>
    <row r="23" spans="1:14">
      <c r="F23" s="14"/>
    </row>
    <row r="29" spans="1:14">
      <c r="A29" s="10"/>
    </row>
    <row r="30" spans="1:14">
      <c r="A30" s="10"/>
    </row>
    <row r="31" spans="1:14">
      <c r="A31" s="10"/>
    </row>
    <row r="32" spans="1:14">
      <c r="A32" s="10"/>
    </row>
    <row r="33" spans="1:10">
      <c r="A33" s="10"/>
    </row>
    <row r="34" spans="1:10">
      <c r="A34" s="10"/>
    </row>
    <row r="35" spans="1:10">
      <c r="A35" s="10"/>
    </row>
    <row r="36" spans="1:10">
      <c r="A36" s="10"/>
    </row>
    <row r="37" spans="1:10" ht="13.5" thickBot="1">
      <c r="A37" s="10"/>
      <c r="B37" s="4"/>
      <c r="C37" s="4"/>
      <c r="D37" s="4"/>
      <c r="E37" s="4"/>
      <c r="F37" s="4"/>
      <c r="G37" s="4"/>
      <c r="H37" s="4"/>
      <c r="I37" s="4"/>
      <c r="J37" s="4"/>
    </row>
    <row r="38" spans="1:10" ht="13.5" thickTop="1">
      <c r="A38" s="10"/>
    </row>
    <row r="39" spans="1:10">
      <c r="A39" s="10"/>
    </row>
    <row r="40" spans="1:10">
      <c r="A40" s="10"/>
    </row>
    <row r="41" spans="1:10">
      <c r="A41" s="10"/>
    </row>
    <row r="42" spans="1:10">
      <c r="A42" s="10"/>
    </row>
    <row r="43" spans="1:10">
      <c r="A43" s="10"/>
    </row>
    <row r="44" spans="1:10">
      <c r="A44" s="10"/>
    </row>
    <row r="45" spans="1:10">
      <c r="A45" s="10"/>
    </row>
    <row r="46" spans="1:10">
      <c r="A46" s="10"/>
    </row>
  </sheetData>
  <printOptions horizontalCentered="1" verticalCentered="1"/>
  <pageMargins left="0.75" right="0.75" top="0.23" bottom="0.55000000000000004" header="0" footer="0"/>
  <pageSetup paperSize="9" scale="82" orientation="landscape" verticalDpi="12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indexed="11"/>
    <pageSetUpPr fitToPage="1"/>
  </sheetPr>
  <dimension ref="A1:Q51"/>
  <sheetViews>
    <sheetView showGridLines="0" zoomScaleSheetLayoutView="100" workbookViewId="0"/>
  </sheetViews>
  <sheetFormatPr defaultRowHeight="12.75"/>
  <cols>
    <col min="1" max="1" width="2.28515625" style="59" customWidth="1"/>
    <col min="2" max="2" width="16.5703125" customWidth="1"/>
    <col min="3" max="3" width="12.28515625" customWidth="1"/>
    <col min="4" max="4" width="9" customWidth="1"/>
    <col min="5" max="5" width="8.140625" customWidth="1"/>
    <col min="6" max="6" width="14.140625" customWidth="1"/>
    <col min="7" max="7" width="12.28515625" customWidth="1"/>
    <col min="8" max="8" width="11" customWidth="1"/>
    <col min="9" max="9" width="7.7109375" customWidth="1"/>
    <col min="15" max="15" width="1.7109375" customWidth="1"/>
    <col min="17" max="17" width="6.7109375" customWidth="1"/>
  </cols>
  <sheetData>
    <row r="1" spans="1:17" s="81" customFormat="1" ht="7.5" customHeight="1">
      <c r="A1" s="84"/>
      <c r="B1" s="83"/>
      <c r="C1" s="82"/>
    </row>
    <row r="2" spans="1:17" s="1" customFormat="1" ht="20.25">
      <c r="A2" s="10"/>
      <c r="B2" s="50" t="s">
        <v>65</v>
      </c>
      <c r="N2" s="49"/>
      <c r="Q2" s="48" t="str">
        <f>'Validações Mensal'!L2</f>
        <v>Maio de 2009</v>
      </c>
    </row>
    <row r="3" spans="1:17" s="1" customFormat="1" ht="20.25">
      <c r="A3" s="10"/>
      <c r="B3" s="80"/>
      <c r="N3" s="49"/>
      <c r="Q3" s="79"/>
    </row>
    <row r="4" spans="1:17">
      <c r="C4" s="78"/>
      <c r="D4" s="75"/>
      <c r="E4" s="75"/>
      <c r="F4" s="75"/>
    </row>
    <row r="5" spans="1:17">
      <c r="B5" s="75"/>
      <c r="C5" s="75"/>
      <c r="D5" s="77"/>
      <c r="E5" s="76"/>
      <c r="F5" s="75"/>
    </row>
    <row r="6" spans="1:17">
      <c r="B6" s="75"/>
      <c r="C6" s="75"/>
      <c r="D6" s="75"/>
      <c r="E6" s="75"/>
      <c r="F6" s="75"/>
    </row>
    <row r="7" spans="1:17" ht="13.5" thickBot="1">
      <c r="A7" s="61"/>
      <c r="B7" s="60"/>
      <c r="C7" s="60"/>
      <c r="D7" s="60"/>
      <c r="E7" s="60"/>
      <c r="F7" s="60"/>
      <c r="G7" s="60"/>
      <c r="H7" s="60"/>
      <c r="I7" s="60"/>
      <c r="J7" s="60"/>
      <c r="K7" s="60"/>
      <c r="L7" s="60"/>
      <c r="M7" s="60"/>
      <c r="N7" s="60"/>
      <c r="O7" s="60"/>
      <c r="P7" s="60"/>
      <c r="Q7" s="60"/>
    </row>
    <row r="8" spans="1:17" ht="13.5" thickTop="1">
      <c r="B8" s="75"/>
      <c r="C8" s="75"/>
      <c r="D8" s="75"/>
      <c r="E8" s="75"/>
      <c r="F8" s="75"/>
    </row>
    <row r="9" spans="1:17">
      <c r="B9" s="68"/>
      <c r="C9" s="67"/>
      <c r="D9" s="67"/>
      <c r="E9" s="67"/>
      <c r="F9" s="67"/>
      <c r="G9" s="67"/>
      <c r="K9" s="68"/>
      <c r="L9" s="67"/>
      <c r="M9" s="67" t="s">
        <v>64</v>
      </c>
      <c r="N9" s="67"/>
    </row>
    <row r="10" spans="1:17">
      <c r="B10" s="49"/>
      <c r="C10" s="49"/>
      <c r="D10" s="66" t="s">
        <v>42</v>
      </c>
      <c r="E10" s="66"/>
      <c r="F10" s="66" t="s">
        <v>40</v>
      </c>
      <c r="G10" s="66"/>
      <c r="K10" s="49"/>
      <c r="L10" s="66" t="s">
        <v>59</v>
      </c>
      <c r="M10" s="66"/>
      <c r="N10" s="49" t="s">
        <v>58</v>
      </c>
    </row>
    <row r="11" spans="1:17">
      <c r="B11" s="65"/>
      <c r="C11" s="65" t="s">
        <v>59</v>
      </c>
      <c r="D11" s="65" t="s">
        <v>58</v>
      </c>
      <c r="E11" s="65" t="s">
        <v>60</v>
      </c>
      <c r="F11" s="65" t="s">
        <v>59</v>
      </c>
      <c r="G11" s="65" t="s">
        <v>58</v>
      </c>
      <c r="K11" s="65"/>
      <c r="L11" s="74" t="s">
        <v>62</v>
      </c>
      <c r="M11" s="74" t="s">
        <v>63</v>
      </c>
      <c r="N11" s="74" t="s">
        <v>62</v>
      </c>
    </row>
    <row r="12" spans="1:17">
      <c r="B12" s="7" t="s">
        <v>48</v>
      </c>
      <c r="C12" s="57">
        <v>526784.65899999999</v>
      </c>
      <c r="D12" s="36">
        <v>526784.65899999999</v>
      </c>
      <c r="E12" s="62">
        <v>0.97705335360463885</v>
      </c>
      <c r="F12" s="36">
        <v>113785486.344</v>
      </c>
      <c r="G12" s="36">
        <v>113785486.344</v>
      </c>
      <c r="K12" s="7" t="s">
        <v>48</v>
      </c>
      <c r="L12" s="70">
        <v>0.1845772245917317</v>
      </c>
      <c r="M12" s="70">
        <v>0.29614078201311039</v>
      </c>
      <c r="N12" s="70">
        <v>0.1845772245917317</v>
      </c>
    </row>
    <row r="13" spans="1:17">
      <c r="B13" s="63" t="s">
        <v>47</v>
      </c>
      <c r="C13" s="57">
        <v>492145.49200000003</v>
      </c>
      <c r="D13" s="36">
        <v>1018930.1510000001</v>
      </c>
      <c r="E13" s="62">
        <v>0.97953170425080538</v>
      </c>
      <c r="F13" s="36">
        <v>106303426.272</v>
      </c>
      <c r="G13" s="36">
        <v>220088912.616</v>
      </c>
      <c r="K13" s="63" t="s">
        <v>47</v>
      </c>
      <c r="L13" s="70">
        <v>0.18476026153853772</v>
      </c>
      <c r="M13" s="70">
        <v>0.28826069061973664</v>
      </c>
      <c r="N13" s="70">
        <v>0.1846656318374606</v>
      </c>
    </row>
    <row r="14" spans="1:17">
      <c r="B14" s="7" t="s">
        <v>43</v>
      </c>
      <c r="C14" s="57">
        <v>564865.28399999999</v>
      </c>
      <c r="D14" s="36">
        <v>1583795.4350000001</v>
      </c>
      <c r="E14" s="62">
        <v>0.99458737522845497</v>
      </c>
      <c r="F14" s="36">
        <v>122010901.344</v>
      </c>
      <c r="G14" s="36">
        <v>342099813.95999998</v>
      </c>
      <c r="K14" s="7" t="s">
        <v>43</v>
      </c>
      <c r="L14" s="72">
        <v>0.20149426548587407</v>
      </c>
      <c r="M14" s="70">
        <v>0.32620471092776415</v>
      </c>
      <c r="N14" s="72">
        <v>0.19066761335292257</v>
      </c>
    </row>
    <row r="15" spans="1:17">
      <c r="B15" s="7" t="s">
        <v>41</v>
      </c>
      <c r="C15" s="57">
        <v>531497.63500000001</v>
      </c>
      <c r="D15" s="36">
        <v>2115293.0700000003</v>
      </c>
      <c r="E15" s="62">
        <v>0.9977238518300966</v>
      </c>
      <c r="F15" s="36">
        <v>114803489.16</v>
      </c>
      <c r="G15" s="36">
        <v>456903303.12</v>
      </c>
      <c r="K15" s="7" t="s">
        <v>41</v>
      </c>
      <c r="L15" s="72">
        <v>0.18713552000940614</v>
      </c>
      <c r="M15" s="70">
        <v>0.2885787709291171</v>
      </c>
      <c r="N15" s="72">
        <v>0.18978012438730218</v>
      </c>
    </row>
    <row r="16" spans="1:17">
      <c r="B16" s="7" t="s">
        <v>38</v>
      </c>
      <c r="C16" s="57">
        <v>577982.62</v>
      </c>
      <c r="D16" s="36">
        <v>2693275.6900000004</v>
      </c>
      <c r="E16" s="62">
        <v>0.99624944594087761</v>
      </c>
      <c r="F16" s="36">
        <v>124844245.92</v>
      </c>
      <c r="G16" s="36">
        <v>581747549.03999996</v>
      </c>
      <c r="K16" s="7" t="s">
        <v>38</v>
      </c>
      <c r="L16" s="70">
        <v>0.19305627460333985</v>
      </c>
      <c r="M16" s="70">
        <v>0.29486430832679178</v>
      </c>
      <c r="N16" s="70">
        <v>0.19048319310485298</v>
      </c>
    </row>
    <row r="17" spans="2:17" customFormat="1">
      <c r="B17" s="7" t="s">
        <v>35</v>
      </c>
      <c r="C17" s="57"/>
      <c r="D17" s="36"/>
      <c r="E17" s="62"/>
      <c r="F17" s="36"/>
      <c r="G17" s="36"/>
      <c r="K17" s="7" t="s">
        <v>35</v>
      </c>
      <c r="L17" s="72" t="s">
        <v>57</v>
      </c>
      <c r="M17" s="70" t="s">
        <v>57</v>
      </c>
      <c r="N17" s="72" t="s">
        <v>57</v>
      </c>
    </row>
    <row r="18" spans="2:17" customFormat="1">
      <c r="B18" s="7" t="s">
        <v>32</v>
      </c>
      <c r="C18" s="57"/>
      <c r="D18" s="36"/>
      <c r="E18" s="62"/>
      <c r="F18" s="36"/>
      <c r="G18" s="36"/>
      <c r="K18" s="7" t="s">
        <v>32</v>
      </c>
      <c r="L18" s="72" t="s">
        <v>57</v>
      </c>
      <c r="M18" s="70" t="s">
        <v>57</v>
      </c>
      <c r="N18" s="72" t="s">
        <v>57</v>
      </c>
    </row>
    <row r="19" spans="2:17" customFormat="1">
      <c r="B19" s="63" t="s">
        <v>30</v>
      </c>
      <c r="C19" s="57"/>
      <c r="D19" s="36"/>
      <c r="E19" s="62"/>
      <c r="F19" s="36"/>
      <c r="G19" s="36"/>
      <c r="K19" s="63" t="s">
        <v>30</v>
      </c>
      <c r="L19" s="72" t="s">
        <v>57</v>
      </c>
      <c r="M19" s="70" t="s">
        <v>57</v>
      </c>
      <c r="N19" s="72" t="s">
        <v>57</v>
      </c>
    </row>
    <row r="20" spans="2:17" customFormat="1">
      <c r="B20" s="7" t="s">
        <v>27</v>
      </c>
      <c r="C20" s="57"/>
      <c r="D20" s="36"/>
      <c r="E20" s="62"/>
      <c r="F20" s="36"/>
      <c r="G20" s="36"/>
      <c r="I20" s="73"/>
      <c r="K20" s="7" t="s">
        <v>27</v>
      </c>
      <c r="L20" s="72" t="s">
        <v>57</v>
      </c>
      <c r="M20" s="70" t="s">
        <v>57</v>
      </c>
      <c r="N20" s="72" t="s">
        <v>57</v>
      </c>
    </row>
    <row r="21" spans="2:17" customFormat="1">
      <c r="B21" s="7" t="s">
        <v>24</v>
      </c>
      <c r="C21" s="57"/>
      <c r="D21" s="36"/>
      <c r="E21" s="62"/>
      <c r="F21" s="36"/>
      <c r="G21" s="36"/>
      <c r="K21" s="7" t="s">
        <v>24</v>
      </c>
      <c r="L21" s="70" t="s">
        <v>57</v>
      </c>
      <c r="M21" s="70" t="s">
        <v>57</v>
      </c>
      <c r="N21" s="70" t="s">
        <v>57</v>
      </c>
    </row>
    <row r="22" spans="2:17" customFormat="1">
      <c r="B22" s="7" t="s">
        <v>22</v>
      </c>
      <c r="C22" s="57"/>
      <c r="D22" s="36"/>
      <c r="E22" s="62"/>
      <c r="F22" s="36"/>
      <c r="G22" s="36"/>
      <c r="K22" s="7" t="s">
        <v>22</v>
      </c>
      <c r="L22" s="70" t="s">
        <v>57</v>
      </c>
      <c r="M22" s="70" t="s">
        <v>57</v>
      </c>
      <c r="N22" s="70" t="s">
        <v>57</v>
      </c>
    </row>
    <row r="23" spans="2:17" customFormat="1">
      <c r="B23" s="31" t="s">
        <v>20</v>
      </c>
      <c r="C23" s="57"/>
      <c r="D23" s="36"/>
      <c r="E23" s="62"/>
      <c r="F23" s="36"/>
      <c r="G23" s="36"/>
      <c r="I23" s="71"/>
      <c r="K23" s="7" t="s">
        <v>20</v>
      </c>
      <c r="L23" s="70" t="s">
        <v>57</v>
      </c>
      <c r="M23" s="70" t="s">
        <v>57</v>
      </c>
      <c r="N23" s="70" t="s">
        <v>57</v>
      </c>
    </row>
    <row r="26" spans="2:17" customFormat="1">
      <c r="C26" s="69"/>
      <c r="D26" s="69"/>
    </row>
    <row r="27" spans="2:17" customFormat="1" ht="13.5" thickBot="1">
      <c r="B27" s="60"/>
      <c r="C27" s="60"/>
      <c r="D27" s="60"/>
      <c r="E27" s="60"/>
      <c r="F27" s="60"/>
      <c r="G27" s="60"/>
      <c r="H27" s="60"/>
      <c r="I27" s="60"/>
      <c r="J27" s="60"/>
      <c r="K27" s="60"/>
      <c r="L27" s="60"/>
      <c r="M27" s="60"/>
      <c r="N27" s="60"/>
      <c r="O27" s="60"/>
      <c r="P27" s="60"/>
      <c r="Q27" s="60"/>
    </row>
    <row r="28" spans="2:17" customFormat="1" ht="13.5" thickTop="1"/>
    <row r="32" spans="2:17" customFormat="1">
      <c r="B32" s="68"/>
      <c r="C32" s="67"/>
      <c r="D32" s="67"/>
      <c r="E32" s="67"/>
      <c r="F32" s="67"/>
      <c r="G32" s="67"/>
      <c r="H32" s="67"/>
      <c r="I32" s="67"/>
    </row>
    <row r="33" spans="1:9">
      <c r="B33" s="49"/>
      <c r="C33" s="49"/>
      <c r="D33" s="66" t="s">
        <v>31</v>
      </c>
      <c r="E33" s="66"/>
      <c r="F33" s="66" t="s">
        <v>29</v>
      </c>
      <c r="G33" s="66"/>
      <c r="I33" s="49" t="s">
        <v>61</v>
      </c>
    </row>
    <row r="34" spans="1:9">
      <c r="B34" s="65"/>
      <c r="C34" s="65" t="s">
        <v>59</v>
      </c>
      <c r="D34" s="65" t="s">
        <v>58</v>
      </c>
      <c r="E34" s="65" t="s">
        <v>60</v>
      </c>
      <c r="F34" s="65" t="s">
        <v>59</v>
      </c>
      <c r="G34" s="65" t="s">
        <v>58</v>
      </c>
      <c r="H34" s="65" t="s">
        <v>59</v>
      </c>
      <c r="I34" s="64" t="s">
        <v>58</v>
      </c>
    </row>
    <row r="35" spans="1:9">
      <c r="A35" s="59" t="s">
        <v>16</v>
      </c>
      <c r="B35" s="7" t="s">
        <v>48</v>
      </c>
      <c r="C35" s="36">
        <v>19638.192809455719</v>
      </c>
      <c r="D35" s="36">
        <v>19638.192809455719</v>
      </c>
      <c r="E35" s="5">
        <v>0.98626106989495421</v>
      </c>
      <c r="F35" s="36">
        <v>4241849.646842435</v>
      </c>
      <c r="G35" s="36">
        <v>4241849.646842435</v>
      </c>
      <c r="H35" s="38">
        <v>26.824497758589835</v>
      </c>
      <c r="I35" s="38">
        <v>26.824497758589835</v>
      </c>
    </row>
    <row r="36" spans="1:9">
      <c r="A36" s="59" t="s">
        <v>15</v>
      </c>
      <c r="B36" s="63" t="s">
        <v>47</v>
      </c>
      <c r="C36" s="36">
        <v>18381.648362940388</v>
      </c>
      <c r="D36" s="36">
        <v>38019.841172396104</v>
      </c>
      <c r="E36" s="62">
        <v>0.98740769203752476</v>
      </c>
      <c r="F36" s="36">
        <v>3970436.0463951239</v>
      </c>
      <c r="G36" s="36">
        <v>8212285.6932375589</v>
      </c>
      <c r="H36" s="38">
        <v>26.773740977018385</v>
      </c>
      <c r="I36" s="38">
        <v>26.799095334823395</v>
      </c>
    </row>
    <row r="37" spans="1:9">
      <c r="A37" s="59" t="s">
        <v>14</v>
      </c>
      <c r="B37" s="7" t="s">
        <v>43</v>
      </c>
      <c r="C37" s="36">
        <v>20994.706772045665</v>
      </c>
      <c r="D37" s="36">
        <v>59014.547944441772</v>
      </c>
      <c r="E37" s="62">
        <v>0.99802148611295749</v>
      </c>
      <c r="F37" s="36">
        <v>4534856.6627618633</v>
      </c>
      <c r="G37" s="36">
        <v>12747142.355999421</v>
      </c>
      <c r="H37" s="38">
        <v>26.90512852278151</v>
      </c>
      <c r="I37" s="38">
        <v>26.83434674708305</v>
      </c>
    </row>
    <row r="38" spans="1:9">
      <c r="A38" s="59" t="s">
        <v>13</v>
      </c>
      <c r="B38" s="7" t="s">
        <v>41</v>
      </c>
      <c r="C38" s="36">
        <v>19687.98946531937</v>
      </c>
      <c r="D38" s="36">
        <v>78702.537409761135</v>
      </c>
      <c r="E38" s="5">
        <v>0.9990369492585699</v>
      </c>
      <c r="F38" s="36">
        <v>4252605.724508984</v>
      </c>
      <c r="G38" s="36">
        <v>16999748.080508403</v>
      </c>
      <c r="H38" s="38">
        <v>26.996034101716656</v>
      </c>
      <c r="I38" s="38">
        <v>26.87458673956138</v>
      </c>
    </row>
    <row r="39" spans="1:9">
      <c r="A39" s="59" t="s">
        <v>12</v>
      </c>
      <c r="B39" s="7" t="s">
        <v>38</v>
      </c>
      <c r="C39" s="36">
        <v>21422.309841526163</v>
      </c>
      <c r="D39" s="36">
        <v>100124.8472512873</v>
      </c>
      <c r="E39" s="5">
        <v>0.99818731828282281</v>
      </c>
      <c r="F39" s="36">
        <v>4627218.9257696513</v>
      </c>
      <c r="G39" s="36">
        <v>21626967.006278053</v>
      </c>
      <c r="H39" s="38">
        <v>26.980406140873161</v>
      </c>
      <c r="I39" s="38">
        <v>26.895684162491822</v>
      </c>
    </row>
    <row r="40" spans="1:9">
      <c r="A40" s="59" t="s">
        <v>11</v>
      </c>
      <c r="B40" s="7" t="s">
        <v>35</v>
      </c>
      <c r="C40" s="36"/>
      <c r="D40" s="36"/>
      <c r="E40" s="5"/>
      <c r="F40" s="36"/>
      <c r="G40" s="36"/>
      <c r="H40" s="38" t="s">
        <v>57</v>
      </c>
      <c r="I40" s="38" t="s">
        <v>57</v>
      </c>
    </row>
    <row r="41" spans="1:9">
      <c r="A41" s="59" t="s">
        <v>10</v>
      </c>
      <c r="B41" s="7" t="s">
        <v>32</v>
      </c>
      <c r="C41" s="36"/>
      <c r="D41" s="36"/>
      <c r="E41" s="62"/>
      <c r="F41" s="36"/>
      <c r="G41" s="36"/>
      <c r="H41" s="38" t="s">
        <v>57</v>
      </c>
      <c r="I41" s="38" t="s">
        <v>57</v>
      </c>
    </row>
    <row r="42" spans="1:9">
      <c r="A42" s="59" t="s">
        <v>9</v>
      </c>
      <c r="B42" s="63" t="s">
        <v>30</v>
      </c>
      <c r="C42" s="36"/>
      <c r="D42" s="36"/>
      <c r="E42" s="62"/>
      <c r="F42" s="36"/>
      <c r="G42" s="36"/>
      <c r="H42" s="38" t="s">
        <v>57</v>
      </c>
      <c r="I42" s="38" t="s">
        <v>57</v>
      </c>
    </row>
    <row r="43" spans="1:9">
      <c r="A43" s="59" t="s">
        <v>8</v>
      </c>
      <c r="B43" s="7" t="s">
        <v>27</v>
      </c>
      <c r="C43" s="36"/>
      <c r="D43" s="36"/>
      <c r="E43" s="62"/>
      <c r="F43" s="36"/>
      <c r="G43" s="36"/>
      <c r="H43" s="38" t="s">
        <v>57</v>
      </c>
      <c r="I43" s="38" t="s">
        <v>57</v>
      </c>
    </row>
    <row r="44" spans="1:9">
      <c r="A44" s="59" t="s">
        <v>7</v>
      </c>
      <c r="B44" s="7" t="s">
        <v>24</v>
      </c>
      <c r="C44" s="36"/>
      <c r="D44" s="36"/>
      <c r="E44" s="62"/>
      <c r="F44" s="36"/>
      <c r="G44" s="36"/>
      <c r="H44" s="38" t="s">
        <v>57</v>
      </c>
      <c r="I44" s="38" t="s">
        <v>57</v>
      </c>
    </row>
    <row r="45" spans="1:9">
      <c r="A45" s="59" t="s">
        <v>6</v>
      </c>
      <c r="B45" s="7" t="s">
        <v>22</v>
      </c>
      <c r="C45" s="36"/>
      <c r="D45" s="36"/>
      <c r="E45" s="62"/>
      <c r="F45" s="36"/>
      <c r="G45" s="36"/>
      <c r="H45" s="38" t="s">
        <v>57</v>
      </c>
      <c r="I45" s="38" t="s">
        <v>57</v>
      </c>
    </row>
    <row r="46" spans="1:9">
      <c r="A46" s="59" t="s">
        <v>5</v>
      </c>
      <c r="B46" s="7" t="s">
        <v>20</v>
      </c>
      <c r="C46" s="36"/>
      <c r="D46" s="36"/>
      <c r="E46" s="62"/>
      <c r="F46" s="36"/>
      <c r="G46" s="36"/>
      <c r="H46" s="38" t="s">
        <v>57</v>
      </c>
      <c r="I46" s="38" t="s">
        <v>57</v>
      </c>
    </row>
    <row r="50" spans="1:17" ht="13.5" thickBot="1">
      <c r="A50" s="61"/>
      <c r="B50" s="60"/>
      <c r="C50" s="60"/>
      <c r="D50" s="60"/>
      <c r="E50" s="60"/>
      <c r="F50" s="60"/>
      <c r="G50" s="60"/>
      <c r="H50" s="60"/>
      <c r="I50" s="60"/>
      <c r="J50" s="60"/>
      <c r="K50" s="60"/>
      <c r="L50" s="60"/>
      <c r="M50" s="60"/>
      <c r="N50" s="60"/>
      <c r="O50" s="60"/>
      <c r="P50" s="60"/>
      <c r="Q50" s="60"/>
    </row>
    <row r="51" spans="1:17" ht="13.5" thickTop="1"/>
  </sheetData>
  <printOptions horizontalCentered="1" verticalCentered="1"/>
  <pageMargins left="0.74803149606299213" right="0.55118110236220474" top="0.86614173228346458" bottom="0.62992125984251968" header="0.55118110236220474" footer="0"/>
  <pageSetup paperSize="9" scale="76" orientation="landscape" verticalDpi="1200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indexed="11"/>
    <pageSetUpPr fitToPage="1"/>
  </sheetPr>
  <dimension ref="A2:R45"/>
  <sheetViews>
    <sheetView showGridLines="0" zoomScaleSheetLayoutView="100" workbookViewId="0"/>
  </sheetViews>
  <sheetFormatPr defaultRowHeight="12.75"/>
  <cols>
    <col min="1" max="1" width="9.140625" style="1"/>
    <col min="2" max="3" width="10.140625" style="1" customWidth="1"/>
    <col min="4" max="4" width="9.140625" style="1"/>
    <col min="5" max="5" width="9.5703125" style="1" bestFit="1" customWidth="1"/>
    <col min="6" max="15" width="9.140625" style="1"/>
    <col min="16" max="16" width="8.7109375" style="1" bestFit="1" customWidth="1"/>
    <col min="17" max="16384" width="9.140625" style="1"/>
  </cols>
  <sheetData>
    <row r="2" spans="1:18" ht="20.25">
      <c r="C2" s="108" t="s">
        <v>93</v>
      </c>
      <c r="N2" s="48" t="str">
        <f>+'Detalhe Oferta'!Q2</f>
        <v>Maio de 2009</v>
      </c>
      <c r="P2" s="49"/>
      <c r="Q2" s="49"/>
      <c r="R2" s="49"/>
    </row>
    <row r="3" spans="1:18">
      <c r="P3" s="49"/>
      <c r="Q3" s="49"/>
      <c r="R3" s="49"/>
    </row>
    <row r="4" spans="1:18" ht="13.5" thickBot="1"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9"/>
      <c r="R4" s="49"/>
    </row>
    <row r="5" spans="1:18" ht="13.5" thickTop="1">
      <c r="Q5" s="49"/>
      <c r="R5" s="49"/>
    </row>
    <row r="7" spans="1:18">
      <c r="A7" s="10"/>
      <c r="B7" s="91" t="s">
        <v>92</v>
      </c>
      <c r="C7" s="67"/>
      <c r="D7" s="67"/>
      <c r="E7" s="67"/>
      <c r="G7" s="91" t="s">
        <v>91</v>
      </c>
      <c r="H7" s="67"/>
      <c r="I7" s="67"/>
      <c r="J7" s="67"/>
      <c r="L7" s="91" t="s">
        <v>90</v>
      </c>
      <c r="M7" s="91"/>
      <c r="N7" s="67"/>
      <c r="O7" s="67"/>
      <c r="P7" s="67"/>
    </row>
    <row r="8" spans="1:18">
      <c r="A8" s="10"/>
      <c r="B8" s="107"/>
      <c r="C8" s="107" t="s">
        <v>89</v>
      </c>
      <c r="D8" s="107"/>
      <c r="E8" s="65" t="s">
        <v>87</v>
      </c>
      <c r="G8" s="107"/>
      <c r="H8" s="107" t="s">
        <v>89</v>
      </c>
      <c r="I8" s="107"/>
      <c r="J8" s="65" t="s">
        <v>87</v>
      </c>
      <c r="L8" s="106"/>
      <c r="M8" s="106" t="s">
        <v>89</v>
      </c>
      <c r="N8" s="106"/>
      <c r="O8" s="74" t="s">
        <v>88</v>
      </c>
      <c r="P8" s="65" t="s">
        <v>87</v>
      </c>
    </row>
    <row r="9" spans="1:18">
      <c r="A9" s="10">
        <v>1</v>
      </c>
      <c r="B9" s="101"/>
      <c r="C9" s="101"/>
      <c r="D9" s="98" t="s">
        <v>385</v>
      </c>
      <c r="E9" s="96">
        <v>0.32121221977617759</v>
      </c>
      <c r="F9" s="14"/>
      <c r="G9" s="100"/>
      <c r="H9" s="100"/>
      <c r="I9" s="98" t="s">
        <v>379</v>
      </c>
      <c r="J9" s="96">
        <v>2.2939235033004442E-2</v>
      </c>
      <c r="K9" s="14"/>
      <c r="L9" s="99"/>
      <c r="M9" s="99"/>
      <c r="N9" s="98" t="s">
        <v>132</v>
      </c>
      <c r="O9" s="97" t="s">
        <v>82</v>
      </c>
      <c r="P9" s="96">
        <v>0.71403971859738524</v>
      </c>
    </row>
    <row r="10" spans="1:18">
      <c r="A10" s="10">
        <f t="shared" ref="A10:A18" si="0">+A9+1</f>
        <v>2</v>
      </c>
      <c r="B10" s="101"/>
      <c r="C10" s="101"/>
      <c r="D10" s="98" t="s">
        <v>386</v>
      </c>
      <c r="E10" s="96">
        <v>0.32105653110669297</v>
      </c>
      <c r="F10" s="14"/>
      <c r="G10" s="100"/>
      <c r="H10" s="100"/>
      <c r="I10" s="98" t="s">
        <v>256</v>
      </c>
      <c r="J10" s="96">
        <v>3.0633273022678702E-2</v>
      </c>
      <c r="K10" s="14"/>
      <c r="L10" s="99"/>
      <c r="M10" s="99"/>
      <c r="N10" s="98" t="s">
        <v>389</v>
      </c>
      <c r="O10" s="97" t="s">
        <v>82</v>
      </c>
      <c r="P10" s="96">
        <v>0.6732407911039423</v>
      </c>
    </row>
    <row r="11" spans="1:18">
      <c r="A11" s="10">
        <f t="shared" si="0"/>
        <v>3</v>
      </c>
      <c r="B11" s="101"/>
      <c r="C11" s="101"/>
      <c r="D11" s="98" t="s">
        <v>387</v>
      </c>
      <c r="E11" s="96">
        <v>0.30747246981809728</v>
      </c>
      <c r="F11" s="14"/>
      <c r="G11" s="100"/>
      <c r="H11" s="100"/>
      <c r="I11" s="98" t="s">
        <v>94</v>
      </c>
      <c r="J11" s="96">
        <v>4.338789831995106E-2</v>
      </c>
      <c r="K11" s="14"/>
      <c r="L11" s="105"/>
      <c r="M11" s="105"/>
      <c r="N11" s="104" t="s">
        <v>135</v>
      </c>
      <c r="O11" s="103" t="s">
        <v>82</v>
      </c>
      <c r="P11" s="102">
        <v>0.66036236588460984</v>
      </c>
    </row>
    <row r="12" spans="1:18">
      <c r="A12" s="10">
        <f t="shared" si="0"/>
        <v>4</v>
      </c>
      <c r="B12" s="101"/>
      <c r="C12" s="101"/>
      <c r="D12" s="98" t="s">
        <v>389</v>
      </c>
      <c r="E12" s="96">
        <v>0.3019466039834186</v>
      </c>
      <c r="F12" s="14"/>
      <c r="G12" s="100"/>
      <c r="H12" s="100"/>
      <c r="I12" s="98" t="s">
        <v>380</v>
      </c>
      <c r="J12" s="96">
        <v>4.7734075510775652E-2</v>
      </c>
      <c r="K12" s="14"/>
      <c r="L12" s="105"/>
      <c r="M12" s="105"/>
      <c r="N12" s="104" t="s">
        <v>391</v>
      </c>
      <c r="O12" s="103" t="s">
        <v>83</v>
      </c>
      <c r="P12" s="102">
        <v>0.65624690270126151</v>
      </c>
    </row>
    <row r="13" spans="1:18">
      <c r="A13" s="10">
        <f t="shared" si="0"/>
        <v>5</v>
      </c>
      <c r="B13" s="101"/>
      <c r="C13" s="101"/>
      <c r="D13" s="98" t="s">
        <v>388</v>
      </c>
      <c r="E13" s="96">
        <v>0.30042124676959697</v>
      </c>
      <c r="F13" s="14"/>
      <c r="G13" s="100"/>
      <c r="H13" s="100"/>
      <c r="I13" s="98" t="s">
        <v>381</v>
      </c>
      <c r="J13" s="96">
        <v>5.1213809705225731E-2</v>
      </c>
      <c r="K13" s="14"/>
      <c r="L13" s="105"/>
      <c r="M13" s="105"/>
      <c r="N13" s="104" t="s">
        <v>138</v>
      </c>
      <c r="O13" s="103" t="s">
        <v>82</v>
      </c>
      <c r="P13" s="102">
        <v>0.64142511093480403</v>
      </c>
    </row>
    <row r="14" spans="1:18">
      <c r="A14" s="10">
        <f t="shared" si="0"/>
        <v>6</v>
      </c>
      <c r="B14" s="101"/>
      <c r="C14" s="101"/>
      <c r="D14" s="98" t="s">
        <v>307</v>
      </c>
      <c r="E14" s="96">
        <v>0.29565156835259332</v>
      </c>
      <c r="F14" s="14"/>
      <c r="G14" s="100"/>
      <c r="H14" s="100"/>
      <c r="I14" s="98" t="s">
        <v>259</v>
      </c>
      <c r="J14" s="96">
        <v>5.3390372963748607E-2</v>
      </c>
      <c r="K14" s="14"/>
      <c r="L14" s="105"/>
      <c r="M14" s="105"/>
      <c r="N14" s="104" t="s">
        <v>388</v>
      </c>
      <c r="O14" s="103" t="s">
        <v>82</v>
      </c>
      <c r="P14" s="102">
        <v>0.58839676682058428</v>
      </c>
    </row>
    <row r="15" spans="1:18">
      <c r="A15" s="10">
        <f t="shared" si="0"/>
        <v>7</v>
      </c>
      <c r="B15" s="101"/>
      <c r="C15" s="101"/>
      <c r="D15" s="98" t="s">
        <v>390</v>
      </c>
      <c r="E15" s="96">
        <v>0.28874763547273585</v>
      </c>
      <c r="F15" s="14"/>
      <c r="G15" s="100"/>
      <c r="H15" s="100"/>
      <c r="I15" s="98" t="s">
        <v>382</v>
      </c>
      <c r="J15" s="96">
        <v>5.4421177857789577E-2</v>
      </c>
      <c r="K15" s="14"/>
      <c r="L15" s="99"/>
      <c r="M15" s="99"/>
      <c r="N15" s="98" t="s">
        <v>392</v>
      </c>
      <c r="O15" s="97" t="s">
        <v>83</v>
      </c>
      <c r="P15" s="96">
        <v>0.57848071910333476</v>
      </c>
    </row>
    <row r="16" spans="1:18">
      <c r="A16" s="10">
        <f t="shared" si="0"/>
        <v>8</v>
      </c>
      <c r="B16" s="101"/>
      <c r="C16" s="101"/>
      <c r="D16" s="98" t="s">
        <v>304</v>
      </c>
      <c r="E16" s="96">
        <v>0.28641978784318028</v>
      </c>
      <c r="F16" s="14"/>
      <c r="G16" s="100"/>
      <c r="H16" s="100"/>
      <c r="I16" s="98" t="s">
        <v>384</v>
      </c>
      <c r="J16" s="96">
        <v>5.9625117472785434E-2</v>
      </c>
      <c r="K16" s="14"/>
      <c r="L16" s="99"/>
      <c r="M16" s="99"/>
      <c r="N16" s="98" t="s">
        <v>396</v>
      </c>
      <c r="O16" s="97" t="s">
        <v>83</v>
      </c>
      <c r="P16" s="96">
        <v>0.55548028900276303</v>
      </c>
    </row>
    <row r="17" spans="1:16">
      <c r="A17" s="10">
        <f t="shared" si="0"/>
        <v>9</v>
      </c>
      <c r="B17" s="101"/>
      <c r="C17" s="101"/>
      <c r="D17" s="98" t="s">
        <v>132</v>
      </c>
      <c r="E17" s="96">
        <v>0.2771913103422089</v>
      </c>
      <c r="F17" s="14"/>
      <c r="G17" s="100"/>
      <c r="H17" s="100"/>
      <c r="I17" s="98" t="s">
        <v>383</v>
      </c>
      <c r="J17" s="96">
        <v>6.2526318345774115E-2</v>
      </c>
      <c r="K17" s="14"/>
      <c r="L17" s="99"/>
      <c r="M17" s="99"/>
      <c r="N17" s="98" t="s">
        <v>393</v>
      </c>
      <c r="O17" s="97" t="s">
        <v>83</v>
      </c>
      <c r="P17" s="96">
        <v>0.53742614338934069</v>
      </c>
    </row>
    <row r="18" spans="1:16">
      <c r="A18" s="10">
        <f t="shared" si="0"/>
        <v>10</v>
      </c>
      <c r="B18" s="101"/>
      <c r="C18" s="101"/>
      <c r="D18" s="98" t="s">
        <v>394</v>
      </c>
      <c r="E18" s="96">
        <v>0.274008395221012</v>
      </c>
      <c r="F18" s="14"/>
      <c r="G18" s="100"/>
      <c r="H18" s="100"/>
      <c r="I18" s="98" t="s">
        <v>397</v>
      </c>
      <c r="J18" s="96">
        <v>6.6524153585903939E-2</v>
      </c>
      <c r="K18" s="14"/>
      <c r="L18" s="99"/>
      <c r="M18" s="99"/>
      <c r="N18" s="98" t="s">
        <v>141</v>
      </c>
      <c r="O18" s="97" t="s">
        <v>82</v>
      </c>
      <c r="P18" s="96">
        <v>0.53689753680463859</v>
      </c>
    </row>
    <row r="19" spans="1:16">
      <c r="B19" s="10"/>
      <c r="C19" s="95"/>
      <c r="D19" s="95"/>
      <c r="E19" s="93"/>
      <c r="F19" s="86"/>
      <c r="J19" s="94"/>
      <c r="K19" s="94"/>
      <c r="L19" s="93"/>
      <c r="M19" s="92"/>
      <c r="N19" s="86"/>
    </row>
    <row r="21" spans="1:16">
      <c r="C21" s="91" t="s">
        <v>86</v>
      </c>
      <c r="D21" s="67"/>
      <c r="E21" s="67"/>
      <c r="F21" s="67"/>
      <c r="G21" s="67"/>
      <c r="H21" s="67"/>
      <c r="I21" s="67"/>
      <c r="J21" s="67"/>
      <c r="K21" s="67"/>
      <c r="L21" s="67"/>
      <c r="M21" s="67"/>
      <c r="N21" s="67"/>
      <c r="O21" s="67"/>
    </row>
    <row r="22" spans="1:16">
      <c r="C22" s="65"/>
      <c r="D22" s="65" t="s">
        <v>48</v>
      </c>
      <c r="E22" s="65" t="s">
        <v>47</v>
      </c>
      <c r="F22" s="65" t="s">
        <v>43</v>
      </c>
      <c r="G22" s="65" t="s">
        <v>41</v>
      </c>
      <c r="H22" s="65" t="s">
        <v>38</v>
      </c>
      <c r="I22" s="65" t="s">
        <v>35</v>
      </c>
      <c r="J22" s="65" t="s">
        <v>32</v>
      </c>
      <c r="K22" s="65" t="s">
        <v>30</v>
      </c>
      <c r="L22" s="65" t="s">
        <v>27</v>
      </c>
      <c r="M22" s="65" t="s">
        <v>24</v>
      </c>
      <c r="N22" s="65" t="s">
        <v>22</v>
      </c>
      <c r="O22" s="65" t="s">
        <v>20</v>
      </c>
    </row>
    <row r="23" spans="1:16">
      <c r="C23" s="7" t="s">
        <v>85</v>
      </c>
      <c r="D23" s="90">
        <v>7.2035086193777256E-2</v>
      </c>
      <c r="E23" s="90">
        <v>6.2622254715687609E-2</v>
      </c>
      <c r="F23" s="90">
        <v>6.4540229383041811E-2</v>
      </c>
      <c r="G23" s="90">
        <v>6.2867533538584375E-2</v>
      </c>
      <c r="H23" s="90">
        <v>9.2020049519551755E-2</v>
      </c>
      <c r="I23" s="90"/>
      <c r="J23" s="90"/>
      <c r="K23" s="90"/>
      <c r="L23" s="90"/>
      <c r="M23" s="90"/>
      <c r="N23" s="90"/>
      <c r="O23" s="90"/>
      <c r="P23" s="89"/>
    </row>
    <row r="24" spans="1:16">
      <c r="C24" s="7" t="s">
        <v>84</v>
      </c>
      <c r="D24" s="90">
        <v>8.422446137105713E-2</v>
      </c>
      <c r="E24" s="90">
        <v>8.3072286701323883E-2</v>
      </c>
      <c r="F24" s="90">
        <v>9.5563076798478558E-2</v>
      </c>
      <c r="G24" s="90">
        <v>8.952671748085668E-2</v>
      </c>
      <c r="H24" s="90">
        <v>0.10896796194730439</v>
      </c>
      <c r="I24" s="90"/>
      <c r="J24" s="90"/>
      <c r="K24" s="90"/>
      <c r="L24" s="90"/>
      <c r="M24" s="90"/>
      <c r="N24" s="90"/>
      <c r="O24" s="90"/>
      <c r="P24" s="89"/>
    </row>
    <row r="25" spans="1:16">
      <c r="C25" s="7" t="s">
        <v>83</v>
      </c>
      <c r="D25" s="90">
        <v>0.22524036986151633</v>
      </c>
      <c r="E25" s="90">
        <v>0.21174915832428612</v>
      </c>
      <c r="F25" s="90">
        <v>0.25480773121540046</v>
      </c>
      <c r="G25" s="90">
        <v>0.21615078283954156</v>
      </c>
      <c r="H25" s="90">
        <v>0.2298089172162194</v>
      </c>
      <c r="I25" s="90"/>
      <c r="J25" s="90"/>
      <c r="K25" s="90"/>
      <c r="L25" s="90"/>
      <c r="M25" s="90"/>
      <c r="N25" s="90"/>
      <c r="O25" s="90"/>
      <c r="P25" s="89"/>
    </row>
    <row r="26" spans="1:16">
      <c r="C26" s="7" t="s">
        <v>82</v>
      </c>
      <c r="D26" s="90">
        <v>0.29614078201311039</v>
      </c>
      <c r="E26" s="90">
        <v>0.28826069061973664</v>
      </c>
      <c r="F26" s="90">
        <v>0.32620471092776415</v>
      </c>
      <c r="G26" s="90">
        <v>0.2885787709291171</v>
      </c>
      <c r="H26" s="90">
        <v>0.29486430832679178</v>
      </c>
      <c r="I26" s="90"/>
      <c r="J26" s="90"/>
      <c r="K26" s="90"/>
      <c r="L26" s="90"/>
      <c r="M26" s="90"/>
      <c r="N26" s="90"/>
      <c r="O26" s="90"/>
      <c r="P26" s="89"/>
    </row>
    <row r="27" spans="1:16">
      <c r="C27" s="7" t="s">
        <v>81</v>
      </c>
      <c r="D27" s="90">
        <v>0.18377798623489258</v>
      </c>
      <c r="E27" s="90">
        <v>0.18341182161804323</v>
      </c>
      <c r="F27" s="90">
        <v>0.20510678767171284</v>
      </c>
      <c r="G27" s="90">
        <v>0.19187367516728893</v>
      </c>
      <c r="H27" s="90">
        <v>0.1978918791565705</v>
      </c>
      <c r="I27" s="90"/>
      <c r="J27" s="90"/>
      <c r="K27" s="90"/>
      <c r="L27" s="90"/>
      <c r="M27" s="90"/>
      <c r="N27" s="90"/>
      <c r="O27" s="90"/>
      <c r="P27" s="89"/>
    </row>
    <row r="28" spans="1:16">
      <c r="C28" s="7" t="s">
        <v>80</v>
      </c>
      <c r="D28" s="90">
        <v>0.13874336682844032</v>
      </c>
      <c r="E28" s="90">
        <v>0.13871914110828318</v>
      </c>
      <c r="F28" s="90">
        <v>0.15771000707210511</v>
      </c>
      <c r="G28" s="90">
        <v>0.15520598854655562</v>
      </c>
      <c r="H28" s="90">
        <v>0.15635869091842111</v>
      </c>
      <c r="I28" s="90"/>
      <c r="J28" s="90"/>
      <c r="K28" s="90"/>
      <c r="L28" s="90"/>
      <c r="M28" s="90"/>
      <c r="N28" s="90"/>
      <c r="O28" s="90"/>
      <c r="P28" s="89"/>
    </row>
    <row r="29" spans="1:16">
      <c r="C29" s="7" t="s">
        <v>79</v>
      </c>
      <c r="D29" s="90">
        <v>0.1456667923683003</v>
      </c>
      <c r="E29" s="90">
        <v>0.146003536741099</v>
      </c>
      <c r="F29" s="90">
        <v>0.15744514708664617</v>
      </c>
      <c r="G29" s="90">
        <v>0.15351179983188951</v>
      </c>
      <c r="H29" s="90">
        <v>0.15472703487670497</v>
      </c>
      <c r="I29" s="90"/>
      <c r="J29" s="90"/>
      <c r="K29" s="90"/>
      <c r="L29" s="90"/>
      <c r="M29" s="90"/>
      <c r="N29" s="90"/>
      <c r="O29" s="90"/>
      <c r="P29" s="89"/>
    </row>
    <row r="30" spans="1:16">
      <c r="C30" s="7" t="s">
        <v>78</v>
      </c>
      <c r="D30" s="90">
        <v>0.18510843255000939</v>
      </c>
      <c r="E30" s="90">
        <v>0.18257166884760495</v>
      </c>
      <c r="F30" s="90">
        <v>0.19639909541287856</v>
      </c>
      <c r="G30" s="90">
        <v>0.17665830054734372</v>
      </c>
      <c r="H30" s="90">
        <v>0.17780849805033802</v>
      </c>
      <c r="I30" s="90"/>
      <c r="J30" s="90"/>
      <c r="K30" s="90"/>
      <c r="L30" s="90"/>
      <c r="M30" s="90"/>
      <c r="N30" s="90"/>
      <c r="O30" s="90"/>
      <c r="P30" s="89"/>
    </row>
    <row r="31" spans="1:16">
      <c r="C31" s="7" t="s">
        <v>77</v>
      </c>
      <c r="D31" s="90">
        <v>0.23133749396454617</v>
      </c>
      <c r="E31" s="90">
        <v>0.22575706278951441</v>
      </c>
      <c r="F31" s="90">
        <v>0.24102533335155812</v>
      </c>
      <c r="G31" s="90">
        <v>0.20448669522362586</v>
      </c>
      <c r="H31" s="90">
        <v>0.21446204924570664</v>
      </c>
      <c r="I31" s="90"/>
      <c r="J31" s="90"/>
      <c r="K31" s="90"/>
      <c r="L31" s="90"/>
      <c r="M31" s="90"/>
      <c r="N31" s="90"/>
      <c r="O31" s="90"/>
      <c r="P31" s="89"/>
    </row>
    <row r="32" spans="1:16">
      <c r="C32" s="7" t="s">
        <v>76</v>
      </c>
      <c r="D32" s="90">
        <v>0.22240071354993032</v>
      </c>
      <c r="E32" s="90">
        <v>0.22867216934006271</v>
      </c>
      <c r="F32" s="90">
        <v>0.22340940132088571</v>
      </c>
      <c r="G32" s="90">
        <v>0.20761785193383914</v>
      </c>
      <c r="H32" s="90">
        <v>0.20918603437822864</v>
      </c>
      <c r="I32" s="90"/>
      <c r="J32" s="90"/>
      <c r="K32" s="90"/>
      <c r="L32" s="90"/>
      <c r="M32" s="90"/>
      <c r="N32" s="90"/>
      <c r="O32" s="90"/>
      <c r="P32" s="89"/>
    </row>
    <row r="33" spans="2:18">
      <c r="C33" s="7" t="s">
        <v>75</v>
      </c>
      <c r="D33" s="90">
        <v>0.20716100431841669</v>
      </c>
      <c r="E33" s="90">
        <v>0.21127696853014913</v>
      </c>
      <c r="F33" s="90">
        <v>0.21176787307346834</v>
      </c>
      <c r="G33" s="90">
        <v>0.20172576740581386</v>
      </c>
      <c r="H33" s="90">
        <v>0.20824572638131023</v>
      </c>
      <c r="I33" s="90"/>
      <c r="J33" s="90"/>
      <c r="K33" s="90"/>
      <c r="L33" s="90"/>
      <c r="M33" s="90"/>
      <c r="N33" s="90"/>
      <c r="O33" s="90"/>
      <c r="P33" s="89"/>
    </row>
    <row r="34" spans="2:18">
      <c r="C34" s="7" t="s">
        <v>74</v>
      </c>
      <c r="D34" s="90">
        <v>0.21387073415491598</v>
      </c>
      <c r="E34" s="90">
        <v>0.21168265407224926</v>
      </c>
      <c r="F34" s="90">
        <v>0.22755705981866778</v>
      </c>
      <c r="G34" s="90">
        <v>0.21300368491128244</v>
      </c>
      <c r="H34" s="90">
        <v>0.22461875294066941</v>
      </c>
      <c r="I34" s="90"/>
      <c r="J34" s="90"/>
      <c r="K34" s="90"/>
      <c r="L34" s="90"/>
      <c r="M34" s="90"/>
      <c r="N34" s="90"/>
      <c r="O34" s="90"/>
      <c r="P34" s="89"/>
    </row>
    <row r="35" spans="2:18">
      <c r="B35" s="10"/>
      <c r="C35" s="7" t="s">
        <v>73</v>
      </c>
      <c r="D35" s="90">
        <v>0.28614209620146774</v>
      </c>
      <c r="E35" s="90">
        <v>0.28283173167420178</v>
      </c>
      <c r="F35" s="90">
        <v>0.29790783754769351</v>
      </c>
      <c r="G35" s="90">
        <v>0.26593163427743505</v>
      </c>
      <c r="H35" s="90">
        <v>0.2795697627270573</v>
      </c>
      <c r="I35" s="90"/>
      <c r="J35" s="90"/>
      <c r="K35" s="90"/>
      <c r="L35" s="90"/>
      <c r="M35" s="90"/>
      <c r="N35" s="90"/>
      <c r="O35" s="90"/>
      <c r="P35" s="89"/>
    </row>
    <row r="36" spans="2:18">
      <c r="B36" s="10"/>
      <c r="C36" s="7" t="s">
        <v>72</v>
      </c>
      <c r="D36" s="90">
        <v>0.28085707173263164</v>
      </c>
      <c r="E36" s="90">
        <v>0.28500354502657449</v>
      </c>
      <c r="F36" s="90">
        <v>0.30168430704323906</v>
      </c>
      <c r="G36" s="90">
        <v>0.27304965884567084</v>
      </c>
      <c r="H36" s="90">
        <v>0.29240994260480591</v>
      </c>
      <c r="I36" s="90"/>
      <c r="J36" s="90"/>
      <c r="K36" s="90"/>
      <c r="L36" s="90"/>
      <c r="M36" s="90"/>
      <c r="N36" s="90"/>
      <c r="O36" s="90"/>
      <c r="P36" s="89"/>
    </row>
    <row r="37" spans="2:18">
      <c r="B37" s="10"/>
      <c r="C37" s="7" t="s">
        <v>71</v>
      </c>
      <c r="D37" s="90">
        <v>0.1751078517962612</v>
      </c>
      <c r="E37" s="90">
        <v>0.1754458919760998</v>
      </c>
      <c r="F37" s="90">
        <v>0.1969731512601591</v>
      </c>
      <c r="G37" s="90">
        <v>0.18302867632144382</v>
      </c>
      <c r="H37" s="90">
        <v>0.20092897365344192</v>
      </c>
      <c r="I37" s="90"/>
      <c r="J37" s="90"/>
      <c r="K37" s="90"/>
      <c r="L37" s="90"/>
      <c r="M37" s="90"/>
      <c r="N37" s="90"/>
      <c r="O37" s="90"/>
      <c r="P37" s="89"/>
    </row>
    <row r="38" spans="2:18">
      <c r="B38" s="10"/>
      <c r="C38" s="7" t="s">
        <v>70</v>
      </c>
      <c r="D38" s="90">
        <v>9.6683088578924575E-2</v>
      </c>
      <c r="E38" s="90">
        <v>9.6018568283909728E-2</v>
      </c>
      <c r="F38" s="90">
        <v>0.10586590830454186</v>
      </c>
      <c r="G38" s="90">
        <v>0.10787907995173998</v>
      </c>
      <c r="H38" s="90">
        <v>0.1242936301193244</v>
      </c>
      <c r="I38" s="90"/>
      <c r="J38" s="90"/>
      <c r="K38" s="90"/>
      <c r="L38" s="90"/>
      <c r="M38" s="90"/>
      <c r="N38" s="90"/>
      <c r="O38" s="90"/>
      <c r="P38" s="89"/>
    </row>
    <row r="39" spans="2:18">
      <c r="B39" s="10"/>
      <c r="C39" s="7" t="s">
        <v>69</v>
      </c>
      <c r="D39" s="90">
        <v>6.420258594348173E-2</v>
      </c>
      <c r="E39" s="90">
        <v>8.0779991157392525E-2</v>
      </c>
      <c r="F39" s="90">
        <v>8.1941804600043855E-2</v>
      </c>
      <c r="G39" s="90">
        <v>8.5652528365781883E-2</v>
      </c>
      <c r="H39" s="90">
        <v>0.11808458381512217</v>
      </c>
      <c r="I39" s="90"/>
      <c r="J39" s="90"/>
      <c r="K39" s="90"/>
      <c r="L39" s="90"/>
      <c r="M39" s="90"/>
      <c r="N39" s="90"/>
      <c r="O39" s="90"/>
      <c r="P39" s="89"/>
    </row>
    <row r="40" spans="2:18">
      <c r="B40" s="10"/>
      <c r="C40" s="7" t="s">
        <v>68</v>
      </c>
      <c r="D40" s="90">
        <v>9.4847848872225887E-2</v>
      </c>
      <c r="E40" s="90">
        <v>9.7214517454516786E-2</v>
      </c>
      <c r="F40" s="90">
        <v>0.11362087967349736</v>
      </c>
      <c r="G40" s="90">
        <v>9.3382647888973977E-2</v>
      </c>
      <c r="H40" s="90">
        <v>0.1328540462441658</v>
      </c>
      <c r="I40" s="90"/>
      <c r="J40" s="90"/>
      <c r="K40" s="90"/>
      <c r="L40" s="90"/>
      <c r="M40" s="90"/>
      <c r="N40" s="90"/>
      <c r="O40" s="90"/>
      <c r="P40" s="89"/>
    </row>
    <row r="41" spans="2:18">
      <c r="B41" s="10"/>
      <c r="C41" s="7" t="s">
        <v>67</v>
      </c>
      <c r="D41" s="90">
        <v>7.2434144981437881E-2</v>
      </c>
      <c r="E41" s="90">
        <v>8.1157609497065727E-2</v>
      </c>
      <c r="F41" s="90">
        <v>9.0462904094313873E-2</v>
      </c>
      <c r="G41" s="90">
        <v>8.2345776138079599E-2</v>
      </c>
      <c r="H41" s="90">
        <v>0.11894607845850728</v>
      </c>
      <c r="I41" s="90"/>
      <c r="J41" s="90"/>
      <c r="K41" s="90"/>
      <c r="L41" s="90"/>
      <c r="M41" s="90"/>
      <c r="N41" s="90"/>
      <c r="O41" s="90"/>
      <c r="P41" s="89"/>
    </row>
    <row r="42" spans="2:18">
      <c r="B42" s="10"/>
      <c r="P42" s="88"/>
    </row>
    <row r="43" spans="2:18">
      <c r="B43" s="10"/>
      <c r="C43" s="67" t="s">
        <v>66</v>
      </c>
      <c r="D43" s="87">
        <f>+VLOOKUP(D22,'Detalhe Oferta'!$K$12:$L$23,2,0)</f>
        <v>0.1845772245917317</v>
      </c>
      <c r="E43" s="87">
        <f>+VLOOKUP(E22,'Detalhe Oferta'!$K$12:$L$23,2,0)</f>
        <v>0.18476026153853772</v>
      </c>
      <c r="F43" s="87">
        <f>+VLOOKUP(F22,'Detalhe Oferta'!$K$12:$L$23,2,0)</f>
        <v>0.20149426548587407</v>
      </c>
      <c r="G43" s="87">
        <f>+VLOOKUP(G22,'Detalhe Oferta'!$K$12:$L$23,2,0)</f>
        <v>0.18713552000940614</v>
      </c>
      <c r="H43" s="87">
        <f>+VLOOKUP(H22,'Detalhe Oferta'!$K$12:$L$23,2,0)</f>
        <v>0.19305627460333985</v>
      </c>
      <c r="I43" s="87" t="str">
        <f>+VLOOKUP(I22,'Detalhe Oferta'!$K$12:$L$23,2,0)</f>
        <v/>
      </c>
      <c r="J43" s="87" t="str">
        <f>+VLOOKUP(J22,'Detalhe Oferta'!$K$12:$L$23,2,0)</f>
        <v/>
      </c>
      <c r="K43" s="87" t="str">
        <f>+VLOOKUP(K22,'Detalhe Oferta'!$K$12:$L$23,2,0)</f>
        <v/>
      </c>
      <c r="L43" s="87" t="str">
        <f>+VLOOKUP(L22,'Detalhe Oferta'!$K$12:$L$23,2,0)</f>
        <v/>
      </c>
      <c r="M43" s="87" t="str">
        <f>+VLOOKUP(M22,'Detalhe Oferta'!$K$12:$L$23,2,0)</f>
        <v/>
      </c>
      <c r="N43" s="87" t="str">
        <f>+VLOOKUP(N22,'Detalhe Oferta'!$K$12:$L$23,2,0)</f>
        <v/>
      </c>
      <c r="O43" s="87" t="str">
        <f>+VLOOKUP(O22,'Detalhe Oferta'!$K$12:$L$23,2,0)</f>
        <v/>
      </c>
    </row>
    <row r="44" spans="2:18">
      <c r="B44" s="10"/>
      <c r="J44" s="86"/>
      <c r="M44" s="2"/>
      <c r="N44" s="2"/>
      <c r="O44" s="2"/>
      <c r="P44" s="2"/>
      <c r="Q44" s="2"/>
      <c r="R44" s="2"/>
    </row>
    <row r="45" spans="2:18">
      <c r="B45" s="10"/>
      <c r="D45" s="85"/>
      <c r="M45" s="2"/>
      <c r="N45" s="2"/>
      <c r="O45" s="2"/>
      <c r="P45" s="2"/>
      <c r="Q45" s="2"/>
      <c r="R45" s="2"/>
    </row>
  </sheetData>
  <autoFilter ref="C22:O41"/>
  <printOptions horizontalCentered="1" verticalCentered="1"/>
  <pageMargins left="0.75" right="0.75" top="0.23" bottom="0.55000000000000004" header="0" footer="0"/>
  <pageSetup paperSize="9" scale="94" orientation="landscape" verticalDpi="12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indexed="11"/>
  </sheetPr>
  <dimension ref="B5:Q96"/>
  <sheetViews>
    <sheetView showGridLines="0" zoomScaleSheetLayoutView="100" workbookViewId="0"/>
  </sheetViews>
  <sheetFormatPr defaultRowHeight="12.75"/>
  <cols>
    <col min="2" max="2" width="2.85546875" customWidth="1"/>
    <col min="3" max="3" width="9.140625" hidden="1" customWidth="1"/>
    <col min="4" max="4" width="34.42578125" bestFit="1" customWidth="1"/>
    <col min="5" max="5" width="10.28515625" bestFit="1" customWidth="1"/>
    <col min="6" max="6" width="11.5703125" bestFit="1" customWidth="1"/>
    <col min="7" max="7" width="5.7109375" customWidth="1"/>
    <col min="8" max="8" width="11.5703125" bestFit="1" customWidth="1"/>
    <col min="9" max="9" width="5.7109375" customWidth="1"/>
    <col min="10" max="10" width="6" bestFit="1" customWidth="1"/>
    <col min="11" max="11" width="9.140625" hidden="1" customWidth="1"/>
    <col min="12" max="12" width="18" customWidth="1"/>
  </cols>
  <sheetData>
    <row r="5" spans="2:17" ht="20.25">
      <c r="D5" s="108" t="s">
        <v>334</v>
      </c>
      <c r="M5" s="48" t="str">
        <f>+'Validações Mensal'!L2</f>
        <v>Maio de 2009</v>
      </c>
    </row>
    <row r="7" spans="2:17">
      <c r="B7" s="1"/>
      <c r="D7" s="230" t="s">
        <v>333</v>
      </c>
      <c r="E7" s="231"/>
      <c r="F7" s="231"/>
      <c r="G7" s="123"/>
      <c r="H7" s="123"/>
      <c r="I7" s="123"/>
      <c r="J7" s="123"/>
      <c r="K7" s="123"/>
      <c r="L7" s="123"/>
      <c r="M7" s="123"/>
    </row>
    <row r="8" spans="2:17">
      <c r="B8" s="1"/>
      <c r="D8" s="117"/>
      <c r="E8" s="116" t="s">
        <v>104</v>
      </c>
      <c r="F8" s="65" t="s">
        <v>103</v>
      </c>
      <c r="G8" s="115" t="s">
        <v>102</v>
      </c>
      <c r="H8" s="65" t="s">
        <v>103</v>
      </c>
      <c r="I8" s="115" t="s">
        <v>102</v>
      </c>
      <c r="J8" s="114" t="s">
        <v>101</v>
      </c>
      <c r="K8" s="65"/>
      <c r="L8" s="65" t="s">
        <v>332</v>
      </c>
      <c r="M8" s="115" t="s">
        <v>102</v>
      </c>
    </row>
    <row r="9" spans="2:17">
      <c r="B9" s="1"/>
      <c r="D9" s="135" t="s">
        <v>331</v>
      </c>
      <c r="E9" s="132">
        <v>15649</v>
      </c>
      <c r="F9" s="134">
        <v>41.410679543527678</v>
      </c>
      <c r="G9" s="120">
        <v>22.67386119595211</v>
      </c>
      <c r="H9" s="134">
        <v>41.369909555033296</v>
      </c>
      <c r="I9" s="120">
        <v>22.696206254716436</v>
      </c>
      <c r="J9" s="110">
        <v>-9.8452836185702886E-4</v>
      </c>
      <c r="L9" s="112">
        <v>41.390294549280483</v>
      </c>
      <c r="M9" s="120">
        <v>22.685028222789541</v>
      </c>
    </row>
    <row r="10" spans="2:17">
      <c r="D10" s="135" t="s">
        <v>330</v>
      </c>
      <c r="E10" s="132">
        <v>33617</v>
      </c>
      <c r="F10" s="134">
        <v>62.213120606417561</v>
      </c>
      <c r="G10" s="120">
        <v>32.421135290100452</v>
      </c>
      <c r="H10" s="134">
        <v>62.349525309376773</v>
      </c>
      <c r="I10" s="120">
        <v>32.35020619630378</v>
      </c>
      <c r="J10" s="110">
        <v>2.1925391562040986E-3</v>
      </c>
      <c r="L10" s="112">
        <v>62.281322957897167</v>
      </c>
      <c r="M10" s="120">
        <v>32.385631907073119</v>
      </c>
    </row>
    <row r="11" spans="2:17">
      <c r="D11" s="135" t="s">
        <v>329</v>
      </c>
      <c r="E11" s="132">
        <v>20799</v>
      </c>
      <c r="F11" s="134">
        <v>44.813796717259038</v>
      </c>
      <c r="G11" s="111">
        <v>27.84722767128061</v>
      </c>
      <c r="H11" s="134">
        <v>44.936300245266892</v>
      </c>
      <c r="I11" s="120">
        <v>27.771311683174108</v>
      </c>
      <c r="J11" s="110">
        <v>2.733611900387789E-3</v>
      </c>
      <c r="L11" s="112">
        <v>44.875048481262965</v>
      </c>
      <c r="M11" s="120">
        <v>27.809217866829989</v>
      </c>
    </row>
    <row r="12" spans="2:17">
      <c r="D12" s="133" t="s">
        <v>328</v>
      </c>
      <c r="E12" s="132">
        <v>8024</v>
      </c>
      <c r="F12" s="134">
        <v>23.75011935277114</v>
      </c>
      <c r="G12" s="120">
        <v>20.271056024980606</v>
      </c>
      <c r="H12" s="134">
        <v>23.693295602172423</v>
      </c>
      <c r="I12" s="120">
        <v>20.319672201103888</v>
      </c>
      <c r="J12" s="110">
        <v>-2.3925669490200141E-3</v>
      </c>
      <c r="L12" s="112">
        <v>23.721707477471782</v>
      </c>
      <c r="M12" s="120">
        <v>20.295334998849373</v>
      </c>
    </row>
    <row r="13" spans="2:17">
      <c r="D13" s="133" t="s">
        <v>327</v>
      </c>
      <c r="E13" s="132">
        <v>16908</v>
      </c>
      <c r="F13" s="134">
        <v>37.143663583791394</v>
      </c>
      <c r="G13" s="120">
        <v>27.312330075127399</v>
      </c>
      <c r="H13" s="134">
        <v>37.138144665857631</v>
      </c>
      <c r="I13" s="120">
        <v>27.316388826839979</v>
      </c>
      <c r="J13" s="110">
        <v>-1.4858302604747742E-4</v>
      </c>
      <c r="L13" s="112">
        <v>37.140904124824516</v>
      </c>
      <c r="M13" s="120">
        <v>27.314359300207084</v>
      </c>
    </row>
    <row r="14" spans="2:17">
      <c r="D14" s="133" t="s">
        <v>0</v>
      </c>
      <c r="E14" s="132">
        <v>60279</v>
      </c>
      <c r="F14" s="131">
        <v>133.03194313459753</v>
      </c>
      <c r="G14" s="130">
        <v>27.18700422454701</v>
      </c>
      <c r="H14" s="131">
        <v>135.06928418687912</v>
      </c>
      <c r="I14" s="130">
        <v>26.776924315345834</v>
      </c>
      <c r="J14" s="129"/>
      <c r="K14" s="128"/>
      <c r="L14" s="127">
        <v>134.05061366073832</v>
      </c>
      <c r="M14" s="120">
        <v>26.980406140873161</v>
      </c>
    </row>
    <row r="15" spans="2:17">
      <c r="F15" s="126"/>
      <c r="Q15" s="125"/>
    </row>
    <row r="16" spans="2:17">
      <c r="D16" s="124" t="s">
        <v>326</v>
      </c>
      <c r="E16" s="124"/>
      <c r="F16" s="124"/>
      <c r="G16" s="124"/>
      <c r="H16" s="124"/>
      <c r="I16" s="124"/>
      <c r="J16" s="124"/>
      <c r="L16" s="123" t="s">
        <v>325</v>
      </c>
      <c r="M16" s="123"/>
    </row>
    <row r="17" spans="2:13">
      <c r="B17" s="1"/>
      <c r="D17" s="117" t="s">
        <v>324</v>
      </c>
      <c r="E17" s="122" t="s">
        <v>104</v>
      </c>
      <c r="F17" s="65" t="s">
        <v>103</v>
      </c>
      <c r="G17" s="115" t="s">
        <v>102</v>
      </c>
      <c r="H17" s="65" t="s">
        <v>103</v>
      </c>
      <c r="I17" s="115" t="s">
        <v>102</v>
      </c>
      <c r="J17" s="114" t="s">
        <v>101</v>
      </c>
      <c r="L17" s="65"/>
      <c r="M17" s="121" t="s">
        <v>323</v>
      </c>
    </row>
    <row r="18" spans="2:13">
      <c r="B18" s="1"/>
      <c r="C18" t="s">
        <v>321</v>
      </c>
      <c r="D18" s="7" t="s">
        <v>322</v>
      </c>
      <c r="E18" s="113">
        <v>1166</v>
      </c>
      <c r="F18" s="112">
        <v>1.8005158250458628</v>
      </c>
      <c r="G18" s="111">
        <v>30.845175496841108</v>
      </c>
      <c r="H18" s="112">
        <v>1.8129124024284473</v>
      </c>
      <c r="I18" s="111">
        <v>30.677503992136863</v>
      </c>
      <c r="J18" s="110">
        <v>5.4656175661234041E-3</v>
      </c>
      <c r="K18" t="s">
        <v>321</v>
      </c>
      <c r="L18" s="7" t="s">
        <v>320</v>
      </c>
      <c r="M18" s="112">
        <v>3.8188231889649855</v>
      </c>
    </row>
    <row r="19" spans="2:13">
      <c r="B19" s="1"/>
      <c r="C19" t="s">
        <v>318</v>
      </c>
      <c r="D19" s="7" t="s">
        <v>319</v>
      </c>
      <c r="E19" s="113">
        <v>951</v>
      </c>
      <c r="F19" s="112">
        <v>0.93778124714828903</v>
      </c>
      <c r="G19" s="111">
        <v>31.498509124627137</v>
      </c>
      <c r="H19" s="112">
        <v>0.88875380281690131</v>
      </c>
      <c r="I19" s="111">
        <v>32.374709358142809</v>
      </c>
      <c r="J19" s="110">
        <v>-2.7064342843136302E-2</v>
      </c>
      <c r="K19" t="s">
        <v>318</v>
      </c>
      <c r="L19" s="7" t="s">
        <v>317</v>
      </c>
      <c r="M19" s="112">
        <v>0.93517207532813396</v>
      </c>
    </row>
    <row r="20" spans="2:13">
      <c r="B20" s="86"/>
      <c r="C20" t="s">
        <v>315</v>
      </c>
      <c r="D20" s="7" t="s">
        <v>316</v>
      </c>
      <c r="E20" s="113">
        <v>574</v>
      </c>
      <c r="F20" s="112">
        <v>0.45336501234099102</v>
      </c>
      <c r="G20" s="111">
        <v>26.880863625933703</v>
      </c>
      <c r="H20" s="112">
        <v>0.44174672369546625</v>
      </c>
      <c r="I20" s="111">
        <v>27.126856031334881</v>
      </c>
      <c r="J20" s="110">
        <v>-9.0682239444566104E-3</v>
      </c>
      <c r="K20" t="s">
        <v>315</v>
      </c>
      <c r="L20" s="7" t="s">
        <v>314</v>
      </c>
      <c r="M20" s="112">
        <v>0.81229404891949641</v>
      </c>
    </row>
    <row r="21" spans="2:13">
      <c r="B21" s="1"/>
      <c r="C21" t="s">
        <v>312</v>
      </c>
      <c r="D21" s="7" t="s">
        <v>313</v>
      </c>
      <c r="E21" s="113">
        <v>680</v>
      </c>
      <c r="F21" s="112">
        <v>0.61362005126744512</v>
      </c>
      <c r="G21" s="111">
        <v>27.967727717965506</v>
      </c>
      <c r="H21" s="112">
        <v>0.61606073159144892</v>
      </c>
      <c r="I21" s="111">
        <v>27.921014572148952</v>
      </c>
      <c r="J21" s="110">
        <v>1.6730461457925561E-3</v>
      </c>
      <c r="K21" t="s">
        <v>312</v>
      </c>
      <c r="L21" s="7" t="s">
        <v>311</v>
      </c>
      <c r="M21" s="112">
        <v>0.84339359863234886</v>
      </c>
    </row>
    <row r="22" spans="2:13">
      <c r="B22" s="1"/>
      <c r="C22" t="s">
        <v>309</v>
      </c>
      <c r="D22" s="7" t="s">
        <v>310</v>
      </c>
      <c r="E22" s="113">
        <v>452</v>
      </c>
      <c r="F22" s="112">
        <v>0.35725963719251586</v>
      </c>
      <c r="G22" s="111">
        <v>21.154764254118469</v>
      </c>
      <c r="H22" s="112">
        <v>0.38709009409751927</v>
      </c>
      <c r="I22" s="111">
        <v>20.673707001001777</v>
      </c>
      <c r="J22" s="110">
        <v>2.3269036999188364E-2</v>
      </c>
      <c r="K22" t="s">
        <v>309</v>
      </c>
      <c r="L22" s="7" t="s">
        <v>308</v>
      </c>
      <c r="M22" s="112">
        <v>0.84701484085510692</v>
      </c>
    </row>
    <row r="23" spans="2:13">
      <c r="B23" s="1"/>
      <c r="C23" t="s">
        <v>306</v>
      </c>
      <c r="D23" s="7" t="s">
        <v>307</v>
      </c>
      <c r="E23" s="113">
        <v>857</v>
      </c>
      <c r="F23" s="112">
        <v>1.8939306759098786</v>
      </c>
      <c r="G23" s="111">
        <v>18.077999621924747</v>
      </c>
      <c r="H23" s="112">
        <v>1.2785949231566223</v>
      </c>
      <c r="I23" s="111">
        <v>23.068583777504195</v>
      </c>
      <c r="J23" s="110">
        <v>-0.21633682430241419</v>
      </c>
      <c r="K23" t="s">
        <v>306</v>
      </c>
      <c r="L23" s="7" t="s">
        <v>305</v>
      </c>
      <c r="M23" s="112">
        <v>1.0024273332756681</v>
      </c>
    </row>
    <row r="24" spans="2:13">
      <c r="B24" s="1"/>
      <c r="C24" t="s">
        <v>303</v>
      </c>
      <c r="D24" s="7" t="s">
        <v>304</v>
      </c>
      <c r="E24" s="113">
        <v>461</v>
      </c>
      <c r="F24" s="112">
        <v>0.4004190265026849</v>
      </c>
      <c r="G24" s="111">
        <v>21.304840150790735</v>
      </c>
      <c r="H24" s="112">
        <v>0.37822720165674345</v>
      </c>
      <c r="I24" s="111">
        <v>21.675337399004583</v>
      </c>
      <c r="J24" s="110">
        <v>-1.7093032574010292E-2</v>
      </c>
      <c r="K24" t="s">
        <v>303</v>
      </c>
      <c r="L24" s="7" t="s">
        <v>302</v>
      </c>
      <c r="M24" s="112">
        <v>0.8983938102442186</v>
      </c>
    </row>
    <row r="25" spans="2:13">
      <c r="B25" s="1"/>
      <c r="C25" t="s">
        <v>300</v>
      </c>
      <c r="D25" s="7" t="s">
        <v>301</v>
      </c>
      <c r="E25" s="113">
        <v>627</v>
      </c>
      <c r="F25" s="112">
        <v>0.64139041746059244</v>
      </c>
      <c r="G25" s="111">
        <v>24.252306053259328</v>
      </c>
      <c r="H25" s="112">
        <v>0.63934571058762613</v>
      </c>
      <c r="I25" s="111">
        <v>24.284316459776278</v>
      </c>
      <c r="J25" s="110">
        <v>-1.3181514320146359E-3</v>
      </c>
      <c r="K25" t="s">
        <v>300</v>
      </c>
      <c r="L25" s="7" t="s">
        <v>299</v>
      </c>
      <c r="M25" s="112">
        <v>0.89736119299762263</v>
      </c>
    </row>
    <row r="26" spans="2:13">
      <c r="B26" s="1"/>
      <c r="C26" t="s">
        <v>297</v>
      </c>
      <c r="D26" s="7" t="s">
        <v>298</v>
      </c>
      <c r="E26" s="113">
        <v>872</v>
      </c>
      <c r="F26" s="112">
        <v>1.124499993067591</v>
      </c>
      <c r="G26" s="111">
        <v>25.803023349386315</v>
      </c>
      <c r="H26" s="112">
        <v>1.1135519626975217</v>
      </c>
      <c r="I26" s="111">
        <v>25.94309837029013</v>
      </c>
      <c r="J26" s="110">
        <v>-5.3993173407624884E-3</v>
      </c>
      <c r="K26" t="s">
        <v>297</v>
      </c>
      <c r="L26" s="7" t="s">
        <v>296</v>
      </c>
      <c r="M26" s="112">
        <v>0.92224336317633315</v>
      </c>
    </row>
    <row r="27" spans="2:13">
      <c r="B27" s="1"/>
      <c r="C27" t="s">
        <v>294</v>
      </c>
      <c r="D27" s="7" t="s">
        <v>295</v>
      </c>
      <c r="E27" s="113">
        <v>965</v>
      </c>
      <c r="F27" s="112">
        <v>0.91789553919445654</v>
      </c>
      <c r="G27" s="111">
        <v>32.333944392130917</v>
      </c>
      <c r="H27" s="112">
        <v>0.93976137395356873</v>
      </c>
      <c r="I27" s="111">
        <v>31.943882179018495</v>
      </c>
      <c r="J27" s="110">
        <v>1.2210858120702106E-2</v>
      </c>
      <c r="K27" t="s">
        <v>294</v>
      </c>
      <c r="L27" s="7" t="s">
        <v>293</v>
      </c>
      <c r="M27" s="112">
        <v>0.8840953830191941</v>
      </c>
    </row>
    <row r="28" spans="2:13">
      <c r="B28" s="2"/>
      <c r="C28" t="s">
        <v>291</v>
      </c>
      <c r="D28" s="7" t="s">
        <v>292</v>
      </c>
      <c r="E28" s="113">
        <v>621</v>
      </c>
      <c r="F28" s="112">
        <v>0.49598628769497399</v>
      </c>
      <c r="G28" s="111">
        <v>27.651599802831871</v>
      </c>
      <c r="H28" s="112">
        <v>0.47558150552486189</v>
      </c>
      <c r="I28" s="111">
        <v>28.076763742454762</v>
      </c>
      <c r="J28" s="110">
        <v>-1.5142911181747154E-2</v>
      </c>
      <c r="K28" t="s">
        <v>291</v>
      </c>
      <c r="L28" s="7" t="s">
        <v>290</v>
      </c>
      <c r="M28" s="112">
        <v>0.8614891541255838</v>
      </c>
    </row>
    <row r="29" spans="2:13">
      <c r="B29" s="2"/>
      <c r="C29" t="s">
        <v>288</v>
      </c>
      <c r="D29" s="7" t="s">
        <v>289</v>
      </c>
      <c r="E29" s="113">
        <v>744</v>
      </c>
      <c r="F29" s="112">
        <v>0.60106635701906419</v>
      </c>
      <c r="G29" s="111">
        <v>30.311648007296387</v>
      </c>
      <c r="H29" s="112">
        <v>0.61406783254208019</v>
      </c>
      <c r="I29" s="111">
        <v>30.04638890830395</v>
      </c>
      <c r="J29" s="110">
        <v>8.8283187640938454E-3</v>
      </c>
      <c r="K29" t="s">
        <v>288</v>
      </c>
      <c r="L29" s="7" t="s">
        <v>287</v>
      </c>
      <c r="M29" s="112">
        <v>0.84149988324324321</v>
      </c>
    </row>
    <row r="30" spans="2:13">
      <c r="B30" s="1"/>
      <c r="C30" t="s">
        <v>285</v>
      </c>
      <c r="D30" s="7" t="s">
        <v>286</v>
      </c>
      <c r="E30" s="113">
        <v>675</v>
      </c>
      <c r="F30" s="112">
        <v>0.79920287126137834</v>
      </c>
      <c r="G30" s="111">
        <v>21.12098726454888</v>
      </c>
      <c r="H30" s="112">
        <v>0.80302925775511969</v>
      </c>
      <c r="I30" s="111">
        <v>21.078924629363364</v>
      </c>
      <c r="J30" s="110">
        <v>1.9954829729273982E-3</v>
      </c>
      <c r="K30" t="s">
        <v>285</v>
      </c>
      <c r="L30" s="7" t="s">
        <v>284</v>
      </c>
      <c r="M30" s="112">
        <v>0.90176977670070979</v>
      </c>
    </row>
    <row r="31" spans="2:13">
      <c r="B31" s="1"/>
      <c r="D31" s="117" t="s">
        <v>283</v>
      </c>
      <c r="E31" s="116" t="s">
        <v>104</v>
      </c>
      <c r="F31" s="65" t="s">
        <v>103</v>
      </c>
      <c r="G31" s="115" t="s">
        <v>102</v>
      </c>
      <c r="H31" s="65" t="s">
        <v>103</v>
      </c>
      <c r="I31" s="115" t="s">
        <v>102</v>
      </c>
      <c r="J31" s="114" t="s">
        <v>101</v>
      </c>
      <c r="K31" t="s">
        <v>281</v>
      </c>
      <c r="L31" s="7" t="s">
        <v>282</v>
      </c>
      <c r="M31" s="112">
        <v>1.3348724823421025</v>
      </c>
    </row>
    <row r="32" spans="2:13">
      <c r="B32" s="1"/>
      <c r="C32" t="s">
        <v>281</v>
      </c>
      <c r="D32" s="7" t="s">
        <v>280</v>
      </c>
      <c r="E32" s="113">
        <v>824</v>
      </c>
      <c r="F32" s="112">
        <v>2.1612685294117648</v>
      </c>
      <c r="G32" s="111">
        <v>16.002401931913237</v>
      </c>
      <c r="H32" s="112">
        <v>2.2391397168068949</v>
      </c>
      <c r="I32" s="111">
        <v>15.608980471213847</v>
      </c>
      <c r="J32" s="110">
        <v>2.5204814717075141E-2</v>
      </c>
      <c r="K32" t="s">
        <v>278</v>
      </c>
      <c r="L32" s="7" t="s">
        <v>279</v>
      </c>
      <c r="M32" s="112">
        <v>0.52166285188592465</v>
      </c>
    </row>
    <row r="33" spans="2:13">
      <c r="B33" s="1"/>
      <c r="C33" t="s">
        <v>278</v>
      </c>
      <c r="D33" s="7" t="s">
        <v>277</v>
      </c>
      <c r="E33" s="113">
        <v>662</v>
      </c>
      <c r="F33" s="112">
        <v>1.8860062844317489</v>
      </c>
      <c r="G33" s="111">
        <v>16.555451763092723</v>
      </c>
      <c r="H33" s="112">
        <v>1.8148040966816879</v>
      </c>
      <c r="I33" s="111">
        <v>17.061800815887768</v>
      </c>
      <c r="J33" s="110">
        <v>-2.9677351075599101E-2</v>
      </c>
      <c r="K33" t="s">
        <v>275</v>
      </c>
      <c r="L33" s="7" t="s">
        <v>276</v>
      </c>
      <c r="M33" s="112">
        <v>0.50474392393415801</v>
      </c>
    </row>
    <row r="34" spans="2:13">
      <c r="B34" s="1"/>
      <c r="C34" t="s">
        <v>275</v>
      </c>
      <c r="D34" s="7" t="s">
        <v>274</v>
      </c>
      <c r="E34" s="113">
        <v>787</v>
      </c>
      <c r="F34" s="112">
        <v>1.5301081469387752</v>
      </c>
      <c r="G34" s="111">
        <v>23.809285805149038</v>
      </c>
      <c r="H34" s="112">
        <v>1.4914924646588816</v>
      </c>
      <c r="I34" s="111">
        <v>24.282077610986978</v>
      </c>
      <c r="J34" s="110">
        <v>-1.9470813552791455E-2</v>
      </c>
      <c r="K34" t="s">
        <v>272</v>
      </c>
      <c r="L34" s="7" t="s">
        <v>273</v>
      </c>
      <c r="M34" s="112">
        <v>0.40155943224752372</v>
      </c>
    </row>
    <row r="35" spans="2:13">
      <c r="B35" s="1"/>
      <c r="C35" t="s">
        <v>272</v>
      </c>
      <c r="D35" s="7" t="s">
        <v>271</v>
      </c>
      <c r="E35" s="113">
        <v>657</v>
      </c>
      <c r="F35" s="112">
        <v>1.5378997431192658</v>
      </c>
      <c r="G35" s="111">
        <v>20.480092475269785</v>
      </c>
      <c r="H35" s="112">
        <v>1.7937430114566284</v>
      </c>
      <c r="I35" s="111">
        <v>18.077267817508019</v>
      </c>
      <c r="J35" s="110">
        <v>0.13291968023146761</v>
      </c>
      <c r="K35" t="s">
        <v>269</v>
      </c>
      <c r="L35" s="7" t="s">
        <v>270</v>
      </c>
      <c r="M35" s="112">
        <v>0.37223307408923456</v>
      </c>
    </row>
    <row r="36" spans="2:13">
      <c r="B36" s="86"/>
      <c r="C36" t="s">
        <v>269</v>
      </c>
      <c r="D36" s="7" t="s">
        <v>268</v>
      </c>
      <c r="E36" s="113">
        <v>724</v>
      </c>
      <c r="F36" s="112">
        <v>2.175885901103392</v>
      </c>
      <c r="G36" s="111">
        <v>16.502881838747051</v>
      </c>
      <c r="H36" s="112">
        <v>2.167649298892989</v>
      </c>
      <c r="I36" s="111">
        <v>16.554682932873021</v>
      </c>
      <c r="J36" s="110">
        <v>-3.129090078983543E-3</v>
      </c>
      <c r="K36" t="s">
        <v>266</v>
      </c>
      <c r="L36" s="7" t="s">
        <v>267</v>
      </c>
      <c r="M36" s="112">
        <v>0.5405301818181818</v>
      </c>
    </row>
    <row r="37" spans="2:13">
      <c r="B37" s="86"/>
      <c r="C37" t="s">
        <v>266</v>
      </c>
      <c r="D37" s="7" t="s">
        <v>265</v>
      </c>
      <c r="E37" s="113">
        <v>617</v>
      </c>
      <c r="F37" s="112">
        <v>1.2408437533512064</v>
      </c>
      <c r="G37" s="111">
        <v>20.904652088695798</v>
      </c>
      <c r="H37" s="112">
        <v>1.323753160836266</v>
      </c>
      <c r="I37" s="111">
        <v>19.969715371215305</v>
      </c>
      <c r="J37" s="110">
        <v>4.6817728750812693E-2</v>
      </c>
      <c r="K37" t="s">
        <v>263</v>
      </c>
      <c r="L37" s="7" t="s">
        <v>264</v>
      </c>
      <c r="M37" s="112">
        <v>0.51957768247422675</v>
      </c>
    </row>
    <row r="38" spans="2:13">
      <c r="B38" s="86"/>
      <c r="C38" t="s">
        <v>263</v>
      </c>
      <c r="D38" s="7" t="s">
        <v>262</v>
      </c>
      <c r="E38" s="113">
        <v>536</v>
      </c>
      <c r="F38" s="112">
        <v>1.7312665294359821</v>
      </c>
      <c r="G38" s="111">
        <v>15.174647787652916</v>
      </c>
      <c r="H38" s="112">
        <v>1.8699806691449818</v>
      </c>
      <c r="I38" s="111">
        <v>14.242450104935141</v>
      </c>
      <c r="J38" s="110">
        <v>6.5452058869755803E-2</v>
      </c>
      <c r="K38" t="s">
        <v>260</v>
      </c>
      <c r="L38" s="7" t="s">
        <v>261</v>
      </c>
      <c r="M38" s="112">
        <v>0.25653788497217067</v>
      </c>
    </row>
    <row r="39" spans="2:13">
      <c r="B39" s="86"/>
      <c r="C39" t="s">
        <v>260</v>
      </c>
      <c r="D39" s="7" t="s">
        <v>259</v>
      </c>
      <c r="E39" s="113">
        <v>488</v>
      </c>
      <c r="F39" s="112">
        <v>1.3949894771510911</v>
      </c>
      <c r="G39" s="111">
        <v>16.48938069733391</v>
      </c>
      <c r="H39" s="112">
        <v>1.3906392733278283</v>
      </c>
      <c r="I39" s="111">
        <v>16.529876731398303</v>
      </c>
      <c r="J39" s="110">
        <v>-2.4498690899171782E-3</v>
      </c>
      <c r="K39" t="s">
        <v>257</v>
      </c>
      <c r="L39" s="7" t="s">
        <v>258</v>
      </c>
      <c r="M39" s="112">
        <v>0.504859714817111</v>
      </c>
    </row>
    <row r="40" spans="2:13">
      <c r="B40" s="86"/>
      <c r="C40" t="s">
        <v>257</v>
      </c>
      <c r="D40" s="7" t="s">
        <v>256</v>
      </c>
      <c r="E40" s="113">
        <v>709</v>
      </c>
      <c r="F40" s="112">
        <v>1.1117465483804414</v>
      </c>
      <c r="G40" s="111">
        <v>31.183650310530183</v>
      </c>
      <c r="H40" s="112">
        <v>1.2862526516249222</v>
      </c>
      <c r="I40" s="111">
        <v>27.647029033118386</v>
      </c>
      <c r="J40" s="110">
        <v>0.12792048191417882</v>
      </c>
      <c r="K40" t="s">
        <v>255</v>
      </c>
      <c r="L40" s="7" t="s">
        <v>254</v>
      </c>
      <c r="M40" s="112">
        <v>6.1485976441413523</v>
      </c>
    </row>
    <row r="41" spans="2:13">
      <c r="B41" s="86"/>
      <c r="D41" s="117" t="s">
        <v>253</v>
      </c>
      <c r="E41" s="116" t="s">
        <v>104</v>
      </c>
      <c r="F41" s="65" t="s">
        <v>103</v>
      </c>
      <c r="G41" s="115" t="s">
        <v>102</v>
      </c>
      <c r="H41" s="65" t="s">
        <v>103</v>
      </c>
      <c r="I41" s="115" t="s">
        <v>102</v>
      </c>
      <c r="J41" s="114" t="s">
        <v>101</v>
      </c>
      <c r="K41" t="s">
        <v>251</v>
      </c>
      <c r="L41" s="7" t="s">
        <v>252</v>
      </c>
      <c r="M41" s="112">
        <v>1.3233484430176563</v>
      </c>
    </row>
    <row r="42" spans="2:13">
      <c r="B42" s="86"/>
      <c r="C42" t="s">
        <v>251</v>
      </c>
      <c r="D42" s="7" t="s">
        <v>250</v>
      </c>
      <c r="E42" s="113">
        <v>687</v>
      </c>
      <c r="F42" s="112">
        <v>1.24554773418735</v>
      </c>
      <c r="G42" s="111">
        <v>17.440175594442756</v>
      </c>
      <c r="H42" s="112">
        <v>1.5359219951729686</v>
      </c>
      <c r="I42" s="111">
        <v>15.531960758911179</v>
      </c>
      <c r="J42" s="110">
        <v>0.12285730469907175</v>
      </c>
      <c r="K42" t="s">
        <v>249</v>
      </c>
      <c r="L42" s="7" t="s">
        <v>185</v>
      </c>
      <c r="M42" s="112">
        <v>0.91257271487769021</v>
      </c>
    </row>
    <row r="43" spans="2:13">
      <c r="B43" s="86"/>
      <c r="C43" t="s">
        <v>249</v>
      </c>
      <c r="D43" s="7" t="s">
        <v>248</v>
      </c>
      <c r="E43" s="113">
        <v>689</v>
      </c>
      <c r="F43" s="112">
        <v>0.58963563616964509</v>
      </c>
      <c r="G43" s="111">
        <v>27.870505512654756</v>
      </c>
      <c r="H43" s="112">
        <v>0.61484372990353686</v>
      </c>
      <c r="I43" s="111">
        <v>27.404768749592321</v>
      </c>
      <c r="J43" s="110">
        <v>1.6994734285775026E-2</v>
      </c>
      <c r="K43" t="s">
        <v>246</v>
      </c>
      <c r="L43" s="7" t="s">
        <v>247</v>
      </c>
      <c r="M43" s="112">
        <v>0.87473299009900995</v>
      </c>
    </row>
    <row r="44" spans="2:13">
      <c r="B44" s="86"/>
      <c r="C44" t="s">
        <v>246</v>
      </c>
      <c r="D44" s="7" t="s">
        <v>245</v>
      </c>
      <c r="E44" s="113">
        <v>1779</v>
      </c>
      <c r="F44" s="112">
        <v>1.7347713648433349</v>
      </c>
      <c r="G44" s="111">
        <v>41.081171523317153</v>
      </c>
      <c r="H44" s="112">
        <v>1.8609344184825416</v>
      </c>
      <c r="I44" s="111">
        <v>39.178784930789931</v>
      </c>
      <c r="J44" s="110">
        <v>4.8556549058063503E-2</v>
      </c>
      <c r="K44" t="s">
        <v>243</v>
      </c>
      <c r="L44" s="7" t="s">
        <v>244</v>
      </c>
      <c r="M44" s="112">
        <v>0.85226547132498343</v>
      </c>
    </row>
    <row r="45" spans="2:13">
      <c r="C45" t="s">
        <v>243</v>
      </c>
      <c r="D45" s="7" t="s">
        <v>242</v>
      </c>
      <c r="E45" s="113">
        <v>2036</v>
      </c>
      <c r="F45" s="112">
        <v>1.5480495762711863</v>
      </c>
      <c r="G45" s="111">
        <v>51.812756396730187</v>
      </c>
      <c r="H45" s="112">
        <v>1.5914903439222892</v>
      </c>
      <c r="I45" s="111">
        <v>50.875382508249096</v>
      </c>
      <c r="J45" s="110">
        <v>1.8424901047753295E-2</v>
      </c>
      <c r="K45" t="s">
        <v>240</v>
      </c>
      <c r="L45" s="7" t="s">
        <v>241</v>
      </c>
      <c r="M45" s="112">
        <v>0.76707645649598521</v>
      </c>
    </row>
    <row r="46" spans="2:13">
      <c r="C46" t="s">
        <v>240</v>
      </c>
      <c r="D46" s="7" t="s">
        <v>239</v>
      </c>
      <c r="E46" s="113">
        <v>592</v>
      </c>
      <c r="F46" s="112">
        <v>0.78564945531464836</v>
      </c>
      <c r="G46" s="111">
        <v>22.17363891516527</v>
      </c>
      <c r="H46" s="112">
        <v>0.70219910878112723</v>
      </c>
      <c r="I46" s="111">
        <v>23.392247131109769</v>
      </c>
      <c r="J46" s="110">
        <v>-5.209453410415843E-2</v>
      </c>
      <c r="K46" t="s">
        <v>235</v>
      </c>
      <c r="L46" s="7" t="s">
        <v>238</v>
      </c>
      <c r="M46" s="112">
        <v>0.86542894626657363</v>
      </c>
    </row>
    <row r="47" spans="2:13">
      <c r="D47" s="117" t="s">
        <v>237</v>
      </c>
      <c r="E47" s="116" t="s">
        <v>104</v>
      </c>
      <c r="F47" s="65" t="s">
        <v>103</v>
      </c>
      <c r="G47" s="115" t="s">
        <v>102</v>
      </c>
      <c r="H47" s="65" t="s">
        <v>103</v>
      </c>
      <c r="I47" s="115" t="s">
        <v>102</v>
      </c>
      <c r="J47" s="114" t="s">
        <v>101</v>
      </c>
      <c r="K47" t="s">
        <v>232</v>
      </c>
      <c r="L47" s="7" t="s">
        <v>236</v>
      </c>
      <c r="M47" s="112">
        <v>1.0812457222609908</v>
      </c>
    </row>
    <row r="48" spans="2:13">
      <c r="C48" t="s">
        <v>235</v>
      </c>
      <c r="D48" s="7" t="s">
        <v>234</v>
      </c>
      <c r="E48" s="113">
        <v>961</v>
      </c>
      <c r="F48" s="112">
        <v>1.0584520319099016</v>
      </c>
      <c r="G48" s="111">
        <v>28.378925965434469</v>
      </c>
      <c r="H48" s="112">
        <v>1.1012685608856088</v>
      </c>
      <c r="I48" s="111">
        <v>27.793230576859965</v>
      </c>
      <c r="J48" s="110">
        <v>2.1073310889671903E-2</v>
      </c>
      <c r="K48" t="s">
        <v>229</v>
      </c>
      <c r="L48" s="7" t="s">
        <v>233</v>
      </c>
      <c r="M48" s="112">
        <v>0.69001055129099786</v>
      </c>
    </row>
    <row r="49" spans="2:13">
      <c r="C49" t="s">
        <v>232</v>
      </c>
      <c r="D49" s="7" t="s">
        <v>231</v>
      </c>
      <c r="E49" s="113">
        <v>1147</v>
      </c>
      <c r="F49" s="112">
        <v>1.0448352135147818</v>
      </c>
      <c r="G49" s="111">
        <v>35.649472438642249</v>
      </c>
      <c r="H49" s="112">
        <v>1.0825904059040588</v>
      </c>
      <c r="I49" s="111">
        <v>34.965629328077689</v>
      </c>
      <c r="J49" s="110">
        <v>1.9557580507078898E-2</v>
      </c>
      <c r="K49" t="s">
        <v>226</v>
      </c>
      <c r="L49" s="7" t="s">
        <v>230</v>
      </c>
      <c r="M49" s="112">
        <v>0.76209549825783973</v>
      </c>
    </row>
    <row r="50" spans="2:13">
      <c r="C50" t="s">
        <v>229</v>
      </c>
      <c r="D50" s="7" t="s">
        <v>228</v>
      </c>
      <c r="E50" s="113">
        <v>1988</v>
      </c>
      <c r="F50" s="112">
        <v>1.4968229000469266</v>
      </c>
      <c r="G50" s="111">
        <v>53.660214980099099</v>
      </c>
      <c r="H50" s="112">
        <v>1.5836884870848709</v>
      </c>
      <c r="I50" s="111">
        <v>51.642142372884969</v>
      </c>
      <c r="J50" s="110">
        <v>3.9078018735987374E-2</v>
      </c>
      <c r="K50" t="s">
        <v>223</v>
      </c>
      <c r="L50" s="7" t="s">
        <v>227</v>
      </c>
      <c r="M50" s="112">
        <v>0.68323603436266556</v>
      </c>
    </row>
    <row r="51" spans="2:13">
      <c r="C51" t="s">
        <v>226</v>
      </c>
      <c r="D51" s="7" t="s">
        <v>225</v>
      </c>
      <c r="E51" s="113">
        <v>2037</v>
      </c>
      <c r="F51" s="112">
        <v>1.659780168697282</v>
      </c>
      <c r="G51" s="111">
        <v>51.300219746482291</v>
      </c>
      <c r="H51" s="112">
        <v>1.7161204974666051</v>
      </c>
      <c r="I51" s="111">
        <v>50.115092829300437</v>
      </c>
      <c r="J51" s="110">
        <v>2.3648103800158138E-2</v>
      </c>
      <c r="K51" t="s">
        <v>220</v>
      </c>
      <c r="L51" s="7" t="s">
        <v>224</v>
      </c>
      <c r="M51" s="112">
        <v>0.69973358122240292</v>
      </c>
    </row>
    <row r="52" spans="2:13">
      <c r="C52" t="s">
        <v>223</v>
      </c>
      <c r="D52" s="7" t="s">
        <v>222</v>
      </c>
      <c r="E52" s="113">
        <v>1051</v>
      </c>
      <c r="F52" s="112">
        <v>0.88083484777517573</v>
      </c>
      <c r="G52" s="111">
        <v>40.106348462095148</v>
      </c>
      <c r="H52" s="112">
        <v>0.87696795580110476</v>
      </c>
      <c r="I52" s="111">
        <v>40.20522738314218</v>
      </c>
      <c r="J52" s="110">
        <v>-2.4593548521626429E-3</v>
      </c>
      <c r="K52" t="s">
        <v>217</v>
      </c>
      <c r="L52" s="7" t="s">
        <v>221</v>
      </c>
      <c r="M52" s="112">
        <v>0.95489167800985675</v>
      </c>
    </row>
    <row r="53" spans="2:13">
      <c r="C53" t="s">
        <v>220</v>
      </c>
      <c r="D53" s="7" t="s">
        <v>219</v>
      </c>
      <c r="E53" s="113">
        <v>2687</v>
      </c>
      <c r="F53" s="112">
        <v>2.1578518143459915</v>
      </c>
      <c r="G53" s="111">
        <v>54.007074995847603</v>
      </c>
      <c r="H53" s="112">
        <v>2.2115612903225803</v>
      </c>
      <c r="I53" s="111">
        <v>53.052546518037701</v>
      </c>
      <c r="J53" s="110">
        <v>1.7992133091770945E-2</v>
      </c>
      <c r="K53" t="s">
        <v>214</v>
      </c>
      <c r="L53" s="7" t="s">
        <v>218</v>
      </c>
      <c r="M53" s="112">
        <v>0.67621629838142161</v>
      </c>
    </row>
    <row r="54" spans="2:13">
      <c r="C54" t="s">
        <v>217</v>
      </c>
      <c r="D54" s="7" t="s">
        <v>216</v>
      </c>
      <c r="E54" s="113">
        <v>777</v>
      </c>
      <c r="F54" s="112">
        <v>0.66001477616142645</v>
      </c>
      <c r="G54" s="111">
        <v>31.594596691204192</v>
      </c>
      <c r="H54" s="112">
        <v>0.65528058591549299</v>
      </c>
      <c r="I54" s="111">
        <v>31.696290541833239</v>
      </c>
      <c r="J54" s="110">
        <v>-3.2083833436228337E-3</v>
      </c>
      <c r="K54" t="s">
        <v>211</v>
      </c>
      <c r="L54" s="7" t="s">
        <v>215</v>
      </c>
      <c r="M54" s="112">
        <v>0.88048793233082701</v>
      </c>
    </row>
    <row r="55" spans="2:13">
      <c r="C55" t="s">
        <v>214</v>
      </c>
      <c r="D55" s="7" t="s">
        <v>213</v>
      </c>
      <c r="E55" s="113">
        <v>1539</v>
      </c>
      <c r="F55" s="112">
        <v>1.2660112570356474</v>
      </c>
      <c r="G55" s="111">
        <v>45.1680954799969</v>
      </c>
      <c r="H55" s="112">
        <v>1.3021634162365088</v>
      </c>
      <c r="I55" s="111">
        <v>44.383230308938764</v>
      </c>
      <c r="J55" s="110">
        <v>1.7683822596843868E-2</v>
      </c>
      <c r="K55" t="s">
        <v>208</v>
      </c>
      <c r="L55" s="7" t="s">
        <v>212</v>
      </c>
      <c r="M55" s="112">
        <v>0.67454091122592774</v>
      </c>
    </row>
    <row r="56" spans="2:13">
      <c r="C56" t="s">
        <v>211</v>
      </c>
      <c r="D56" s="7" t="s">
        <v>210</v>
      </c>
      <c r="E56" s="113">
        <v>859</v>
      </c>
      <c r="F56" s="112">
        <v>0.80390977443609024</v>
      </c>
      <c r="G56" s="111">
        <v>32.590876074473769</v>
      </c>
      <c r="H56" s="112">
        <v>0.83557150375939848</v>
      </c>
      <c r="I56" s="111">
        <v>31.951180767272156</v>
      </c>
      <c r="J56" s="110">
        <v>2.0021022442364922E-2</v>
      </c>
      <c r="K56" t="s">
        <v>205</v>
      </c>
      <c r="L56" s="7" t="s">
        <v>209</v>
      </c>
      <c r="M56" s="112">
        <v>0.69081142320338196</v>
      </c>
    </row>
    <row r="57" spans="2:13">
      <c r="C57" t="s">
        <v>208</v>
      </c>
      <c r="D57" s="7" t="s">
        <v>207</v>
      </c>
      <c r="E57" s="113">
        <v>664</v>
      </c>
      <c r="F57" s="112">
        <v>0.59054914044152174</v>
      </c>
      <c r="G57" s="111">
        <v>31.290612714366848</v>
      </c>
      <c r="H57" s="112">
        <v>0.59424734992954431</v>
      </c>
      <c r="I57" s="111">
        <v>31.199989243757496</v>
      </c>
      <c r="J57" s="110">
        <v>2.9045994183309887E-3</v>
      </c>
      <c r="K57" t="s">
        <v>202</v>
      </c>
      <c r="L57" s="7" t="s">
        <v>206</v>
      </c>
      <c r="M57" s="112">
        <v>0.74963436090225566</v>
      </c>
    </row>
    <row r="58" spans="2:13">
      <c r="C58" t="s">
        <v>205</v>
      </c>
      <c r="D58" s="7" t="s">
        <v>204</v>
      </c>
      <c r="E58" s="113">
        <v>1218</v>
      </c>
      <c r="F58" s="112">
        <v>1.4423145514325972</v>
      </c>
      <c r="G58" s="111">
        <v>33.793634519555468</v>
      </c>
      <c r="H58" s="112">
        <v>1.4458979802724281</v>
      </c>
      <c r="I58" s="111">
        <v>33.737729474695215</v>
      </c>
      <c r="J58" s="110">
        <v>1.6570482285176436E-3</v>
      </c>
      <c r="K58" t="s">
        <v>199</v>
      </c>
      <c r="L58" s="7" t="s">
        <v>203</v>
      </c>
      <c r="M58" s="112">
        <v>0.97951127819548878</v>
      </c>
    </row>
    <row r="59" spans="2:13">
      <c r="C59" t="s">
        <v>202</v>
      </c>
      <c r="D59" s="7" t="s">
        <v>201</v>
      </c>
      <c r="E59" s="113">
        <v>671</v>
      </c>
      <c r="F59" s="112">
        <v>0.74971421052631582</v>
      </c>
      <c r="G59" s="111">
        <v>24.939802680645229</v>
      </c>
      <c r="H59" s="112">
        <v>0.77059082706766913</v>
      </c>
      <c r="I59" s="111">
        <v>24.621388864231086</v>
      </c>
      <c r="J59" s="110">
        <v>1.293240678541574E-2</v>
      </c>
      <c r="K59" t="s">
        <v>196</v>
      </c>
      <c r="L59" s="7" t="s">
        <v>200</v>
      </c>
      <c r="M59" s="112">
        <v>0.7705214091122593</v>
      </c>
    </row>
    <row r="60" spans="2:13">
      <c r="C60" t="s">
        <v>199</v>
      </c>
      <c r="D60" s="7" t="s">
        <v>198</v>
      </c>
      <c r="E60" s="113">
        <v>730</v>
      </c>
      <c r="F60" s="112">
        <v>1.0192263157894736</v>
      </c>
      <c r="G60" s="111">
        <v>23.122697496883163</v>
      </c>
      <c r="H60" s="112">
        <v>0.92439473684210538</v>
      </c>
      <c r="I60" s="111">
        <v>24.341297258171387</v>
      </c>
      <c r="J60" s="110">
        <v>-5.0063057377894737E-2</v>
      </c>
      <c r="K60" t="s">
        <v>193</v>
      </c>
      <c r="L60" s="7" t="s">
        <v>197</v>
      </c>
      <c r="M60" s="112">
        <v>0.87896876855895201</v>
      </c>
    </row>
    <row r="61" spans="2:13">
      <c r="B61" s="86"/>
      <c r="C61" t="s">
        <v>196</v>
      </c>
      <c r="D61" s="7" t="s">
        <v>195</v>
      </c>
      <c r="E61" s="113">
        <v>671</v>
      </c>
      <c r="F61" s="112">
        <v>0.84228907468294978</v>
      </c>
      <c r="G61" s="111">
        <v>24.150674821819194</v>
      </c>
      <c r="H61" s="112">
        <v>0.8453050258337248</v>
      </c>
      <c r="I61" s="111">
        <v>24.10706100755035</v>
      </c>
      <c r="J61" s="110">
        <v>1.8091717715065236E-3</v>
      </c>
      <c r="K61" t="s">
        <v>189</v>
      </c>
      <c r="L61" s="7" t="s">
        <v>194</v>
      </c>
      <c r="M61" s="112">
        <v>0.70634326963906591</v>
      </c>
    </row>
    <row r="62" spans="2:13">
      <c r="B62" s="86"/>
      <c r="C62" t="s">
        <v>193</v>
      </c>
      <c r="D62" s="7" t="s">
        <v>192</v>
      </c>
      <c r="E62" s="113">
        <v>563</v>
      </c>
      <c r="F62" s="112">
        <v>0.54604994934497819</v>
      </c>
      <c r="G62" s="111">
        <v>25.233322922481154</v>
      </c>
      <c r="H62" s="112">
        <v>0.72432691703056762</v>
      </c>
      <c r="I62" s="111">
        <v>22.267883965910741</v>
      </c>
      <c r="J62" s="110">
        <v>0.1331711159044171</v>
      </c>
      <c r="K62" t="s">
        <v>191</v>
      </c>
      <c r="L62" s="7" t="s">
        <v>190</v>
      </c>
      <c r="M62" s="112">
        <v>9.5940993630573246</v>
      </c>
    </row>
    <row r="63" spans="2:13">
      <c r="B63" s="86"/>
      <c r="C63" t="s">
        <v>189</v>
      </c>
      <c r="D63" s="7" t="s">
        <v>188</v>
      </c>
      <c r="E63" s="113">
        <v>626</v>
      </c>
      <c r="F63" s="112">
        <v>0.93304967283072549</v>
      </c>
      <c r="G63" s="120">
        <v>29.201817585044306</v>
      </c>
      <c r="H63" s="112">
        <v>0.86460845070422532</v>
      </c>
      <c r="I63" s="120">
        <v>30.843007244485957</v>
      </c>
      <c r="J63" s="110">
        <v>-5.321107784439727E-2</v>
      </c>
      <c r="K63" t="s">
        <v>184</v>
      </c>
      <c r="L63" s="7" t="s">
        <v>187</v>
      </c>
      <c r="M63" s="112">
        <v>1.2203560728364935</v>
      </c>
    </row>
    <row r="64" spans="2:13">
      <c r="B64" s="86"/>
      <c r="D64" s="117" t="s">
        <v>186</v>
      </c>
      <c r="E64" s="116" t="s">
        <v>104</v>
      </c>
      <c r="F64" s="65" t="s">
        <v>103</v>
      </c>
      <c r="G64" s="115" t="s">
        <v>102</v>
      </c>
      <c r="H64" s="65" t="s">
        <v>103</v>
      </c>
      <c r="I64" s="115" t="s">
        <v>102</v>
      </c>
      <c r="J64" s="114" t="s">
        <v>101</v>
      </c>
      <c r="K64" t="s">
        <v>181</v>
      </c>
      <c r="L64" s="7" t="s">
        <v>185</v>
      </c>
      <c r="M64" s="112">
        <v>1.0225375538490353</v>
      </c>
    </row>
    <row r="65" spans="2:13">
      <c r="B65" s="86"/>
      <c r="C65" t="s">
        <v>184</v>
      </c>
      <c r="D65" s="7" t="s">
        <v>183</v>
      </c>
      <c r="E65" s="113">
        <v>686</v>
      </c>
      <c r="F65" s="112">
        <v>1.2233176099210823</v>
      </c>
      <c r="G65" s="111">
        <v>17.554002266337029</v>
      </c>
      <c r="H65" s="112">
        <v>1.8420873218304576</v>
      </c>
      <c r="I65" s="111">
        <v>13.888822643034667</v>
      </c>
      <c r="J65" s="110">
        <v>0.2638941915742925</v>
      </c>
      <c r="K65" t="s">
        <v>178</v>
      </c>
      <c r="L65" s="7" t="s">
        <v>182</v>
      </c>
      <c r="M65" s="112">
        <v>0.85099336578060647</v>
      </c>
    </row>
    <row r="66" spans="2:13">
      <c r="B66" s="86"/>
      <c r="C66" t="s">
        <v>181</v>
      </c>
      <c r="D66" s="7" t="s">
        <v>180</v>
      </c>
      <c r="E66" s="113">
        <v>914</v>
      </c>
      <c r="F66" s="112">
        <v>0.78063694382022475</v>
      </c>
      <c r="G66" s="111">
        <v>31.93194552652653</v>
      </c>
      <c r="H66" s="112">
        <v>0.99188969651554892</v>
      </c>
      <c r="I66" s="111">
        <v>28.434321096749841</v>
      </c>
      <c r="J66" s="110">
        <v>0.12300713696929022</v>
      </c>
      <c r="K66" t="s">
        <v>175</v>
      </c>
      <c r="L66" s="7" t="s">
        <v>179</v>
      </c>
      <c r="M66" s="112">
        <v>0.86034204417821036</v>
      </c>
    </row>
    <row r="67" spans="2:13">
      <c r="B67" s="86"/>
      <c r="C67" t="s">
        <v>178</v>
      </c>
      <c r="D67" s="7" t="s">
        <v>177</v>
      </c>
      <c r="E67" s="113">
        <v>916</v>
      </c>
      <c r="F67" s="112">
        <v>0.77633885521885526</v>
      </c>
      <c r="G67" s="111">
        <v>33.676335218482947</v>
      </c>
      <c r="H67" s="112">
        <v>0.80178703634319981</v>
      </c>
      <c r="I67" s="111">
        <v>33.159276467569349</v>
      </c>
      <c r="J67" s="110">
        <v>1.5593185557570832E-2</v>
      </c>
      <c r="K67" t="s">
        <v>172</v>
      </c>
      <c r="L67" s="7" t="s">
        <v>176</v>
      </c>
      <c r="M67" s="112">
        <v>0.91179630101085718</v>
      </c>
    </row>
    <row r="68" spans="2:13">
      <c r="B68" s="86"/>
      <c r="C68" t="s">
        <v>175</v>
      </c>
      <c r="D68" s="7" t="s">
        <v>174</v>
      </c>
      <c r="E68" s="113">
        <v>1259</v>
      </c>
      <c r="F68" s="112">
        <v>1.22301898989899</v>
      </c>
      <c r="G68" s="111">
        <v>35.816425952858644</v>
      </c>
      <c r="H68" s="112">
        <v>1.2308741251405022</v>
      </c>
      <c r="I68" s="111">
        <v>35.683525430663117</v>
      </c>
      <c r="J68" s="110">
        <v>3.7244224215953192E-3</v>
      </c>
      <c r="K68" t="s">
        <v>169</v>
      </c>
      <c r="L68" s="7" t="s">
        <v>173</v>
      </c>
      <c r="M68" s="112">
        <v>0.85637740595171241</v>
      </c>
    </row>
    <row r="69" spans="2:13">
      <c r="B69" s="86"/>
      <c r="C69" t="s">
        <v>172</v>
      </c>
      <c r="D69" s="7" t="s">
        <v>171</v>
      </c>
      <c r="E69" s="113">
        <v>651</v>
      </c>
      <c r="F69" s="112">
        <v>0.65254680134680132</v>
      </c>
      <c r="G69" s="111">
        <v>25.419201172168727</v>
      </c>
      <c r="H69" s="112">
        <v>0.64660909704008984</v>
      </c>
      <c r="I69" s="111">
        <v>25.517804490627721</v>
      </c>
      <c r="J69" s="110">
        <v>-3.8640988293178191E-3</v>
      </c>
      <c r="K69" t="s">
        <v>166</v>
      </c>
      <c r="L69" s="7" t="s">
        <v>170</v>
      </c>
      <c r="M69" s="112">
        <v>0.98526670409882089</v>
      </c>
    </row>
    <row r="70" spans="2:13">
      <c r="B70" s="86"/>
      <c r="C70" t="s">
        <v>169</v>
      </c>
      <c r="D70" s="7" t="s">
        <v>168</v>
      </c>
      <c r="E70" s="113">
        <v>1419</v>
      </c>
      <c r="F70" s="112">
        <v>1.4339717171717172</v>
      </c>
      <c r="G70" s="111">
        <v>36.156032432753449</v>
      </c>
      <c r="H70" s="112">
        <v>1.4272023370786517</v>
      </c>
      <c r="I70" s="111">
        <v>36.260270671085891</v>
      </c>
      <c r="J70" s="110">
        <v>-2.8747231171543097E-3</v>
      </c>
      <c r="K70" t="s">
        <v>163</v>
      </c>
      <c r="L70" s="7" t="s">
        <v>167</v>
      </c>
      <c r="M70" s="112">
        <v>3.7694637340153454</v>
      </c>
    </row>
    <row r="71" spans="2:13">
      <c r="B71" s="86"/>
      <c r="C71" t="s">
        <v>166</v>
      </c>
      <c r="D71" s="7" t="s">
        <v>165</v>
      </c>
      <c r="E71" s="113">
        <v>825</v>
      </c>
      <c r="F71" s="112">
        <v>1.4876169696969697</v>
      </c>
      <c r="G71" s="111">
        <v>12.807303522388862</v>
      </c>
      <c r="H71" s="112">
        <v>1.459146606741573</v>
      </c>
      <c r="I71" s="111">
        <v>12.90234521555149</v>
      </c>
      <c r="J71" s="110">
        <v>-7.3662339345929029E-3</v>
      </c>
      <c r="K71" t="s">
        <v>160</v>
      </c>
      <c r="L71" s="7" t="s">
        <v>164</v>
      </c>
      <c r="M71" s="118">
        <v>0.84632861119000291</v>
      </c>
    </row>
    <row r="72" spans="2:13">
      <c r="B72" s="86"/>
      <c r="C72" t="s">
        <v>163</v>
      </c>
      <c r="D72" s="7" t="s">
        <v>162</v>
      </c>
      <c r="E72" s="113">
        <v>1196</v>
      </c>
      <c r="F72" s="118">
        <v>1.7123735454545455</v>
      </c>
      <c r="G72" s="111">
        <v>17.849548670251345</v>
      </c>
      <c r="H72" s="118">
        <v>1.773777919272314</v>
      </c>
      <c r="I72" s="111">
        <v>17.581021508514361</v>
      </c>
      <c r="J72" s="110">
        <v>1.5273695081195138E-2</v>
      </c>
      <c r="K72" t="s">
        <v>157</v>
      </c>
      <c r="L72" s="7" t="s">
        <v>161</v>
      </c>
      <c r="M72" s="118">
        <v>0.79459069053708442</v>
      </c>
    </row>
    <row r="73" spans="2:13">
      <c r="B73" s="86"/>
      <c r="C73" t="s">
        <v>160</v>
      </c>
      <c r="D73" s="7" t="s">
        <v>159</v>
      </c>
      <c r="E73" s="113">
        <v>1118</v>
      </c>
      <c r="F73" s="118">
        <v>1.5595339011925042</v>
      </c>
      <c r="G73" s="111">
        <v>28.184950308815079</v>
      </c>
      <c r="H73" s="118">
        <v>1.605500181818182</v>
      </c>
      <c r="I73" s="111">
        <v>27.650911237820388</v>
      </c>
      <c r="J73" s="110">
        <v>1.9313615612936541E-2</v>
      </c>
      <c r="K73" t="s">
        <v>153</v>
      </c>
      <c r="L73" s="7" t="s">
        <v>158</v>
      </c>
      <c r="M73" s="118">
        <v>0.98048568504832279</v>
      </c>
    </row>
    <row r="74" spans="2:13">
      <c r="B74" s="86"/>
      <c r="C74" t="s">
        <v>157</v>
      </c>
      <c r="D74" s="7" t="s">
        <v>156</v>
      </c>
      <c r="E74" s="113">
        <v>1468</v>
      </c>
      <c r="F74" s="118">
        <v>1.410781090909091</v>
      </c>
      <c r="G74" s="111">
        <v>38.323657124675904</v>
      </c>
      <c r="H74" s="118">
        <v>1.2185559977259806</v>
      </c>
      <c r="I74" s="111">
        <v>41.821491463026788</v>
      </c>
      <c r="J74" s="110">
        <v>-8.3637245253274206E-2</v>
      </c>
      <c r="K74" t="s">
        <v>155</v>
      </c>
      <c r="L74" s="7" t="s">
        <v>154</v>
      </c>
      <c r="M74" s="118">
        <v>8.3099829448550295</v>
      </c>
    </row>
    <row r="75" spans="2:13">
      <c r="B75" s="86"/>
      <c r="C75" t="s">
        <v>153</v>
      </c>
      <c r="D75" s="7" t="s">
        <v>152</v>
      </c>
      <c r="E75" s="113">
        <v>702</v>
      </c>
      <c r="F75" s="118">
        <v>0.60759101307561125</v>
      </c>
      <c r="G75" s="119">
        <v>38.366461177305233</v>
      </c>
      <c r="H75" s="118">
        <v>0.64101006480955092</v>
      </c>
      <c r="I75" s="119">
        <v>37.233053481625106</v>
      </c>
      <c r="J75" s="110">
        <v>3.04409010192912E-2</v>
      </c>
      <c r="K75" t="s">
        <v>148</v>
      </c>
      <c r="L75" s="7" t="s">
        <v>151</v>
      </c>
      <c r="M75" s="118">
        <v>1.965009984301413</v>
      </c>
    </row>
    <row r="76" spans="2:13">
      <c r="B76" s="86"/>
      <c r="D76" s="117" t="s">
        <v>150</v>
      </c>
      <c r="E76" s="116" t="s">
        <v>104</v>
      </c>
      <c r="F76" s="65" t="s">
        <v>103</v>
      </c>
      <c r="G76" s="115" t="s">
        <v>102</v>
      </c>
      <c r="H76" s="65" t="s">
        <v>103</v>
      </c>
      <c r="I76" s="115" t="s">
        <v>102</v>
      </c>
      <c r="J76" s="114" t="s">
        <v>101</v>
      </c>
      <c r="K76" t="s">
        <v>145</v>
      </c>
      <c r="L76" s="7" t="s">
        <v>149</v>
      </c>
      <c r="M76" s="112">
        <v>0.8627473347906508</v>
      </c>
    </row>
    <row r="77" spans="2:13">
      <c r="B77" s="86"/>
      <c r="C77" t="s">
        <v>148</v>
      </c>
      <c r="D77" s="7" t="s">
        <v>147</v>
      </c>
      <c r="E77" s="113">
        <v>716</v>
      </c>
      <c r="F77" s="112">
        <v>1.4476389692017599</v>
      </c>
      <c r="G77" s="111">
        <v>22.863071361670606</v>
      </c>
      <c r="H77" s="112">
        <v>1.1089859171894605</v>
      </c>
      <c r="I77" s="111">
        <v>27.88959177449475</v>
      </c>
      <c r="J77" s="110">
        <v>-0.18022925733251272</v>
      </c>
      <c r="K77" t="s">
        <v>142</v>
      </c>
      <c r="L77" s="7" t="s">
        <v>146</v>
      </c>
      <c r="M77" s="112">
        <v>0.95362120736227152</v>
      </c>
    </row>
    <row r="78" spans="2:13">
      <c r="B78" s="1"/>
      <c r="C78" t="s">
        <v>145</v>
      </c>
      <c r="D78" s="7" t="s">
        <v>144</v>
      </c>
      <c r="E78" s="113">
        <v>405</v>
      </c>
      <c r="F78" s="112">
        <v>0.49799604173678896</v>
      </c>
      <c r="G78" s="111">
        <v>24.928020458438674</v>
      </c>
      <c r="H78" s="112">
        <v>0.75813693548387096</v>
      </c>
      <c r="I78" s="111">
        <v>19.676949205818186</v>
      </c>
      <c r="J78" s="110">
        <v>0.26686409553101975</v>
      </c>
      <c r="K78" t="s">
        <v>139</v>
      </c>
      <c r="L78" s="7" t="s">
        <v>143</v>
      </c>
      <c r="M78" s="112">
        <v>0.97086311027332695</v>
      </c>
    </row>
    <row r="79" spans="2:13">
      <c r="B79" s="1"/>
      <c r="C79" t="s">
        <v>142</v>
      </c>
      <c r="D79" s="7" t="s">
        <v>141</v>
      </c>
      <c r="E79" s="113">
        <v>488</v>
      </c>
      <c r="F79" s="112">
        <v>0.62999384305835004</v>
      </c>
      <c r="G79" s="111">
        <v>18.38923373513666</v>
      </c>
      <c r="H79" s="112">
        <v>0.62124531693234597</v>
      </c>
      <c r="I79" s="111">
        <v>18.490831439086183</v>
      </c>
      <c r="J79" s="110">
        <v>-5.4944908391065805E-3</v>
      </c>
      <c r="K79" t="s">
        <v>136</v>
      </c>
      <c r="L79" s="7" t="s">
        <v>140</v>
      </c>
      <c r="M79" s="112">
        <v>1.0567632455533906</v>
      </c>
    </row>
    <row r="80" spans="2:13">
      <c r="B80" s="1"/>
      <c r="C80" t="s">
        <v>139</v>
      </c>
      <c r="D80" s="7" t="s">
        <v>138</v>
      </c>
      <c r="E80" s="113">
        <v>420</v>
      </c>
      <c r="F80" s="112">
        <v>0.60453971320754718</v>
      </c>
      <c r="G80" s="111">
        <v>15.571387512735827</v>
      </c>
      <c r="H80" s="112">
        <v>0.44291272316384178</v>
      </c>
      <c r="I80" s="111">
        <v>17.299067711616463</v>
      </c>
      <c r="J80" s="110">
        <v>-9.9871289463794866E-2</v>
      </c>
      <c r="K80" t="s">
        <v>133</v>
      </c>
      <c r="L80" s="7" t="s">
        <v>137</v>
      </c>
      <c r="M80" s="112">
        <v>0.96100472124560521</v>
      </c>
    </row>
    <row r="81" spans="2:13">
      <c r="B81" s="1"/>
      <c r="C81" t="s">
        <v>136</v>
      </c>
      <c r="D81" s="7" t="s">
        <v>135</v>
      </c>
      <c r="E81" s="113">
        <v>796</v>
      </c>
      <c r="F81" s="112">
        <v>2.1384181177654757</v>
      </c>
      <c r="G81" s="111">
        <v>15.17490169828999</v>
      </c>
      <c r="H81" s="112">
        <v>2.1769479844279798</v>
      </c>
      <c r="I81" s="111">
        <v>14.991374461148714</v>
      </c>
      <c r="J81" s="110">
        <v>1.2242188841116608E-2</v>
      </c>
      <c r="K81" t="s">
        <v>130</v>
      </c>
      <c r="L81" s="7" t="s">
        <v>134</v>
      </c>
      <c r="M81" s="112">
        <v>0.92557615312205843</v>
      </c>
    </row>
    <row r="82" spans="2:13">
      <c r="B82" s="2"/>
      <c r="C82" t="s">
        <v>133</v>
      </c>
      <c r="D82" s="7" t="s">
        <v>132</v>
      </c>
      <c r="E82" s="113">
        <v>443</v>
      </c>
      <c r="F82" s="112">
        <v>0.38096726175509182</v>
      </c>
      <c r="G82" s="111">
        <v>20.071622027417718</v>
      </c>
      <c r="H82" s="112">
        <v>0.42599512415349883</v>
      </c>
      <c r="I82" s="111">
        <v>19.411582762941205</v>
      </c>
      <c r="J82" s="110">
        <v>3.4002341413220449E-2</v>
      </c>
      <c r="K82" t="s">
        <v>127</v>
      </c>
      <c r="L82" s="7" t="s">
        <v>131</v>
      </c>
      <c r="M82" s="112">
        <v>1.1694596761757905</v>
      </c>
    </row>
    <row r="83" spans="2:13">
      <c r="B83" s="1"/>
      <c r="C83" t="s">
        <v>130</v>
      </c>
      <c r="D83" s="7" t="s">
        <v>129</v>
      </c>
      <c r="E83" s="113">
        <v>450</v>
      </c>
      <c r="F83" s="112">
        <v>0.41942777582307117</v>
      </c>
      <c r="G83" s="111">
        <v>18.405589365283621</v>
      </c>
      <c r="H83" s="112">
        <v>0.4345832267769838</v>
      </c>
      <c r="I83" s="111">
        <v>18.217380207955095</v>
      </c>
      <c r="J83" s="110">
        <v>1.0331296551978397E-2</v>
      </c>
      <c r="K83" t="s">
        <v>124</v>
      </c>
      <c r="L83" s="7" t="s">
        <v>128</v>
      </c>
      <c r="M83" s="112">
        <v>0.87438795709973671</v>
      </c>
    </row>
    <row r="84" spans="2:13">
      <c r="B84" s="1"/>
      <c r="C84" t="s">
        <v>127</v>
      </c>
      <c r="D84" s="7" t="s">
        <v>126</v>
      </c>
      <c r="E84" s="113">
        <v>556</v>
      </c>
      <c r="F84" s="112">
        <v>0.54865576506955172</v>
      </c>
      <c r="G84" s="111">
        <v>21.24056646893095</v>
      </c>
      <c r="H84" s="112">
        <v>0.70179895384615376</v>
      </c>
      <c r="I84" s="111">
        <v>19.353460180046543</v>
      </c>
      <c r="J84" s="110">
        <v>9.7507436465031683E-2</v>
      </c>
      <c r="K84" t="s">
        <v>121</v>
      </c>
      <c r="L84" s="7" t="s">
        <v>125</v>
      </c>
      <c r="M84" s="112">
        <v>0.89373869612691892</v>
      </c>
    </row>
    <row r="85" spans="2:13">
      <c r="B85" s="1"/>
      <c r="C85" t="s">
        <v>124</v>
      </c>
      <c r="D85" s="7" t="s">
        <v>123</v>
      </c>
      <c r="E85" s="113">
        <v>621</v>
      </c>
      <c r="F85" s="112">
        <v>0.51391594232749738</v>
      </c>
      <c r="G85" s="111">
        <v>26.652755750970421</v>
      </c>
      <c r="H85" s="112">
        <v>0.54826906574394463</v>
      </c>
      <c r="I85" s="111">
        <v>26.013514878818775</v>
      </c>
      <c r="J85" s="110">
        <v>2.457341405532798E-2</v>
      </c>
      <c r="K85" t="s">
        <v>118</v>
      </c>
      <c r="L85" s="7" t="s">
        <v>122</v>
      </c>
      <c r="M85" s="112">
        <v>0.83700612520064188</v>
      </c>
    </row>
    <row r="86" spans="2:13">
      <c r="B86" s="1"/>
      <c r="C86" t="s">
        <v>121</v>
      </c>
      <c r="D86" s="7" t="s">
        <v>120</v>
      </c>
      <c r="E86" s="113">
        <v>702</v>
      </c>
      <c r="F86" s="112">
        <v>0.53165945918104562</v>
      </c>
      <c r="G86" s="111">
        <v>30.149634313409354</v>
      </c>
      <c r="H86" s="112">
        <v>0.60563930795847754</v>
      </c>
      <c r="I86" s="111">
        <v>28.63335449118609</v>
      </c>
      <c r="J86" s="110">
        <v>5.2955018689480049E-2</v>
      </c>
      <c r="K86" t="s">
        <v>115</v>
      </c>
      <c r="L86" s="7" t="s">
        <v>119</v>
      </c>
      <c r="M86" s="112">
        <v>0.86204840280007711</v>
      </c>
    </row>
    <row r="87" spans="2:13">
      <c r="B87" s="1"/>
      <c r="C87" t="s">
        <v>118</v>
      </c>
      <c r="D87" s="7" t="s">
        <v>117</v>
      </c>
      <c r="E87" s="113">
        <v>472</v>
      </c>
      <c r="F87" s="112">
        <v>0.34148907710130005</v>
      </c>
      <c r="G87" s="111">
        <v>23.778011285558623</v>
      </c>
      <c r="H87" s="112">
        <v>0.32784479631053037</v>
      </c>
      <c r="I87" s="111">
        <v>24.053568922403326</v>
      </c>
      <c r="J87" s="110">
        <v>-1.1455997974090693E-2</v>
      </c>
      <c r="K87" t="s">
        <v>112</v>
      </c>
      <c r="L87" s="7" t="s">
        <v>116</v>
      </c>
      <c r="M87" s="112">
        <v>1.1236344827586207</v>
      </c>
    </row>
    <row r="88" spans="2:13">
      <c r="B88" s="1"/>
      <c r="C88" t="s">
        <v>115</v>
      </c>
      <c r="D88" s="7" t="s">
        <v>114</v>
      </c>
      <c r="E88" s="113">
        <v>775</v>
      </c>
      <c r="F88" s="112">
        <v>0.79210178447276947</v>
      </c>
      <c r="G88" s="111">
        <v>26.051248740042983</v>
      </c>
      <c r="H88" s="112">
        <v>0.78132455151204505</v>
      </c>
      <c r="I88" s="111">
        <v>26.209497955444814</v>
      </c>
      <c r="J88" s="110">
        <v>-6.0378575610585683E-3</v>
      </c>
      <c r="K88" t="s">
        <v>108</v>
      </c>
      <c r="L88" s="7" t="s">
        <v>113</v>
      </c>
      <c r="M88" s="112">
        <v>1.0895461623736551</v>
      </c>
    </row>
    <row r="89" spans="2:13">
      <c r="B89" s="86"/>
      <c r="C89" t="s">
        <v>112</v>
      </c>
      <c r="D89" s="7" t="s">
        <v>111</v>
      </c>
      <c r="E89" s="113">
        <v>828</v>
      </c>
      <c r="F89" s="112">
        <v>1.7478819362455726</v>
      </c>
      <c r="G89" s="111">
        <v>17.40426793311395</v>
      </c>
      <c r="H89" s="112">
        <v>1.6676617713616855</v>
      </c>
      <c r="I89" s="111">
        <v>17.907529062963555</v>
      </c>
      <c r="J89" s="110">
        <v>-2.8103326152933761E-2</v>
      </c>
      <c r="K89" t="s">
        <v>110</v>
      </c>
      <c r="L89" s="7" t="s">
        <v>109</v>
      </c>
      <c r="M89" s="112">
        <v>2.1438224193022499</v>
      </c>
    </row>
    <row r="90" spans="2:13">
      <c r="C90" t="s">
        <v>108</v>
      </c>
      <c r="D90" s="7" t="s">
        <v>107</v>
      </c>
      <c r="E90" s="113">
        <v>352</v>
      </c>
      <c r="F90" s="112">
        <v>0.46131289739221598</v>
      </c>
      <c r="G90" s="111">
        <v>20.992241666889207</v>
      </c>
      <c r="H90" s="112">
        <v>0.39782915887850467</v>
      </c>
      <c r="I90" s="111">
        <v>22.406057510043858</v>
      </c>
      <c r="J90" s="110">
        <v>-6.309971499987832E-2</v>
      </c>
      <c r="K90" t="s">
        <v>99</v>
      </c>
      <c r="L90" s="7" t="s">
        <v>106</v>
      </c>
      <c r="M90" s="112">
        <v>0.89009824817518246</v>
      </c>
    </row>
    <row r="91" spans="2:13">
      <c r="D91" s="117" t="s">
        <v>105</v>
      </c>
      <c r="E91" s="116" t="s">
        <v>104</v>
      </c>
      <c r="F91" s="65" t="s">
        <v>103</v>
      </c>
      <c r="G91" s="115" t="s">
        <v>102</v>
      </c>
      <c r="H91" s="65" t="s">
        <v>103</v>
      </c>
      <c r="I91" s="115" t="s">
        <v>102</v>
      </c>
      <c r="J91" s="114" t="s">
        <v>101</v>
      </c>
      <c r="K91" t="s">
        <v>95</v>
      </c>
      <c r="L91" s="7" t="s">
        <v>100</v>
      </c>
      <c r="M91" s="112">
        <v>0.50153099088145903</v>
      </c>
    </row>
    <row r="92" spans="2:13">
      <c r="C92" t="s">
        <v>99</v>
      </c>
      <c r="D92" s="7" t="s">
        <v>98</v>
      </c>
      <c r="E92" s="113">
        <v>825</v>
      </c>
      <c r="F92" s="112">
        <v>1.0497818844984801</v>
      </c>
      <c r="G92" s="111">
        <v>28.357068707351168</v>
      </c>
      <c r="H92" s="112">
        <v>1.2831250152160683</v>
      </c>
      <c r="I92" s="111">
        <v>25.013395624062934</v>
      </c>
      <c r="J92" s="110">
        <v>0.13367529677064782</v>
      </c>
      <c r="K92" t="s">
        <v>97</v>
      </c>
      <c r="L92" s="7" t="s">
        <v>96</v>
      </c>
      <c r="M92" s="112">
        <v>7.6314835258358658</v>
      </c>
    </row>
    <row r="93" spans="2:13">
      <c r="C93" t="s">
        <v>95</v>
      </c>
      <c r="D93" s="7" t="s">
        <v>94</v>
      </c>
      <c r="E93" s="113">
        <v>655</v>
      </c>
      <c r="F93" s="112">
        <v>1.5190862697448357</v>
      </c>
      <c r="G93" s="111">
        <v>22.205249486461643</v>
      </c>
      <c r="H93" s="112">
        <v>1.5266978102189781</v>
      </c>
      <c r="I93" s="111">
        <v>22.110161078916764</v>
      </c>
      <c r="J93" s="110">
        <v>4.300665526835612E-3</v>
      </c>
    </row>
    <row r="96" spans="2:13">
      <c r="E96" s="109"/>
    </row>
  </sheetData>
  <mergeCells count="1">
    <mergeCell ref="D7:F7"/>
  </mergeCells>
  <pageMargins left="0.85" right="0.75" top="1" bottom="1" header="0" footer="0"/>
  <pageSetup paperSize="9" scale="72" orientation="portrait" horizontalDpi="4294967293" verticalDpi="1200" r:id="rId1"/>
  <headerFooter alignWithMargins="0"/>
  <rowBreaks count="1" manualBreakCount="1">
    <brk id="46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indexed="11"/>
    <pageSetUpPr fitToPage="1"/>
  </sheetPr>
  <dimension ref="A1:M64"/>
  <sheetViews>
    <sheetView zoomScaleSheetLayoutView="100" workbookViewId="0"/>
  </sheetViews>
  <sheetFormatPr defaultRowHeight="12.75"/>
  <cols>
    <col min="1" max="1" width="0.7109375" style="136" customWidth="1"/>
    <col min="2" max="2" width="11.28515625" style="136" customWidth="1"/>
    <col min="3" max="3" width="10.140625" style="136" bestFit="1" customWidth="1"/>
    <col min="4" max="4" width="11.28515625" style="136" bestFit="1" customWidth="1"/>
    <col min="5" max="6" width="11.42578125" style="136" customWidth="1"/>
    <col min="7" max="8" width="9.28515625" style="136" bestFit="1" customWidth="1"/>
    <col min="9" max="9" width="9.85546875" style="136" customWidth="1"/>
    <col min="10" max="10" width="10.140625" style="136" customWidth="1"/>
    <col min="11" max="11" width="9.85546875" style="136" customWidth="1"/>
    <col min="12" max="12" width="10.140625" style="136" customWidth="1"/>
    <col min="13" max="13" width="0.5703125" style="136" customWidth="1"/>
    <col min="14" max="16384" width="9.140625" style="136"/>
  </cols>
  <sheetData>
    <row r="1" spans="1:13" s="184" customFormat="1" ht="24.75" customHeight="1">
      <c r="A1" s="137"/>
      <c r="B1" s="186" t="s">
        <v>44</v>
      </c>
      <c r="C1" s="137"/>
      <c r="D1" s="137"/>
      <c r="E1" s="137"/>
      <c r="F1" s="137"/>
      <c r="G1" s="137"/>
      <c r="H1" s="137"/>
      <c r="I1" s="185"/>
      <c r="J1" s="137"/>
      <c r="K1" s="137"/>
      <c r="L1" s="137"/>
      <c r="M1" s="137"/>
    </row>
    <row r="2" spans="1:13" s="184" customFormat="1">
      <c r="A2" s="144"/>
      <c r="B2" s="144"/>
      <c r="C2" s="144"/>
      <c r="D2" s="144"/>
      <c r="E2" s="144"/>
      <c r="F2" s="144"/>
      <c r="G2" s="144"/>
      <c r="H2" s="144"/>
      <c r="I2" s="144"/>
      <c r="J2" s="144"/>
      <c r="K2" s="144"/>
      <c r="L2" s="144"/>
    </row>
    <row r="3" spans="1:13">
      <c r="A3" s="155"/>
      <c r="C3" s="155"/>
      <c r="D3" s="155"/>
      <c r="E3" s="155"/>
      <c r="F3" s="155"/>
      <c r="G3" s="155"/>
      <c r="H3" s="155"/>
      <c r="I3" s="155"/>
    </row>
    <row r="4" spans="1:13">
      <c r="I4" s="155"/>
    </row>
    <row r="5" spans="1:13">
      <c r="I5" s="155"/>
    </row>
    <row r="6" spans="1:13">
      <c r="I6" s="155"/>
    </row>
    <row r="7" spans="1:13">
      <c r="I7" s="155"/>
    </row>
    <row r="8" spans="1:13">
      <c r="I8" s="155"/>
    </row>
    <row r="9" spans="1:13">
      <c r="I9" s="155"/>
    </row>
    <row r="10" spans="1:13">
      <c r="I10" s="155"/>
    </row>
    <row r="11" spans="1:13">
      <c r="I11" s="155"/>
    </row>
    <row r="12" spans="1:13">
      <c r="I12" s="155"/>
    </row>
    <row r="13" spans="1:13">
      <c r="I13" s="155"/>
    </row>
    <row r="14" spans="1:13">
      <c r="I14" s="155"/>
    </row>
    <row r="15" spans="1:13">
      <c r="I15" s="155"/>
    </row>
    <row r="16" spans="1:13">
      <c r="H16" s="184"/>
      <c r="I16" s="155"/>
    </row>
    <row r="17" spans="2:12">
      <c r="H17" s="184"/>
      <c r="I17" s="155"/>
    </row>
    <row r="18" spans="2:12">
      <c r="C18" s="155"/>
      <c r="D18" s="155"/>
      <c r="E18" s="155"/>
      <c r="F18" s="155"/>
      <c r="G18" s="183"/>
      <c r="H18" s="144"/>
      <c r="I18" s="155"/>
      <c r="J18" s="155"/>
      <c r="K18" s="155"/>
      <c r="L18" s="155"/>
    </row>
    <row r="19" spans="2:12">
      <c r="B19" s="155"/>
      <c r="C19" s="155"/>
      <c r="D19" s="155"/>
      <c r="E19" s="155"/>
      <c r="F19" s="155"/>
      <c r="G19" s="233" t="s">
        <v>344</v>
      </c>
      <c r="H19" s="233"/>
      <c r="I19" s="155"/>
      <c r="J19" s="155"/>
      <c r="K19" s="155"/>
      <c r="L19" s="155"/>
    </row>
    <row r="20" spans="2:12" ht="13.5" thickBot="1">
      <c r="C20" s="232" t="s">
        <v>39</v>
      </c>
      <c r="D20" s="232"/>
      <c r="E20" s="232" t="s">
        <v>28</v>
      </c>
      <c r="F20" s="232"/>
      <c r="G20" s="232" t="s">
        <v>343</v>
      </c>
      <c r="H20" s="232"/>
      <c r="I20" s="232" t="s">
        <v>342</v>
      </c>
      <c r="J20" s="232"/>
      <c r="K20" s="234" t="s">
        <v>341</v>
      </c>
      <c r="L20" s="234"/>
    </row>
    <row r="21" spans="2:12" ht="13.5" thickTop="1">
      <c r="B21" s="182"/>
      <c r="C21" s="181" t="s">
        <v>50</v>
      </c>
      <c r="D21" s="180" t="s">
        <v>340</v>
      </c>
      <c r="E21" s="177" t="s">
        <v>50</v>
      </c>
      <c r="F21" s="176" t="s">
        <v>340</v>
      </c>
      <c r="G21" s="179" t="s">
        <v>50</v>
      </c>
      <c r="H21" s="178" t="s">
        <v>340</v>
      </c>
      <c r="I21" s="177" t="s">
        <v>50</v>
      </c>
      <c r="J21" s="176" t="s">
        <v>340</v>
      </c>
      <c r="K21" s="175" t="s">
        <v>339</v>
      </c>
      <c r="L21" s="174" t="s">
        <v>66</v>
      </c>
    </row>
    <row r="22" spans="2:12">
      <c r="B22" s="173" t="s">
        <v>16</v>
      </c>
      <c r="C22" s="169">
        <v>4304303</v>
      </c>
      <c r="D22" s="172">
        <v>4304303</v>
      </c>
      <c r="E22" s="169">
        <v>21002209.268195909</v>
      </c>
      <c r="F22" s="172">
        <v>21002209.268195909</v>
      </c>
      <c r="G22" s="171">
        <v>4.8793519573775148</v>
      </c>
      <c r="H22" s="170">
        <v>4.8793519573775148</v>
      </c>
      <c r="I22" s="169">
        <v>7949333.1865065405</v>
      </c>
      <c r="J22" s="168">
        <v>7949333.1865065405</v>
      </c>
      <c r="K22" s="169">
        <v>173634.09523809524</v>
      </c>
      <c r="L22" s="168">
        <v>138848.48387096773</v>
      </c>
    </row>
    <row r="23" spans="2:12">
      <c r="B23" s="173" t="s">
        <v>15</v>
      </c>
      <c r="C23" s="169">
        <v>4013378</v>
      </c>
      <c r="D23" s="172">
        <v>8317681</v>
      </c>
      <c r="E23" s="169">
        <v>19640648.840457384</v>
      </c>
      <c r="F23" s="172">
        <v>40642858.108653292</v>
      </c>
      <c r="G23" s="171">
        <v>4.8937949130277243</v>
      </c>
      <c r="H23" s="170">
        <v>4.8863208517678531</v>
      </c>
      <c r="I23" s="169">
        <v>7406505.4759493517</v>
      </c>
      <c r="J23" s="168">
        <v>15355838.662455892</v>
      </c>
      <c r="K23" s="169">
        <v>176391.94736842104</v>
      </c>
      <c r="L23" s="168">
        <v>143334.92857142858</v>
      </c>
    </row>
    <row r="24" spans="2:12">
      <c r="B24" s="173" t="s">
        <v>14</v>
      </c>
      <c r="C24" s="169">
        <v>4953613</v>
      </c>
      <c r="D24" s="172">
        <v>13271294</v>
      </c>
      <c r="E24" s="169">
        <v>24584496.947578724</v>
      </c>
      <c r="F24" s="172">
        <v>65227355.05623202</v>
      </c>
      <c r="G24" s="171">
        <v>4.9629425931292417</v>
      </c>
      <c r="H24" s="170">
        <v>4.9149205085978824</v>
      </c>
      <c r="I24" s="169">
        <v>9213936.4545873273</v>
      </c>
      <c r="J24" s="168">
        <v>24569775.11704322</v>
      </c>
      <c r="K24" s="169">
        <v>194391.36363636365</v>
      </c>
      <c r="L24" s="168">
        <v>159793.96774193548</v>
      </c>
    </row>
    <row r="25" spans="2:12">
      <c r="B25" s="173" t="s">
        <v>13</v>
      </c>
      <c r="C25" s="169">
        <v>4335893</v>
      </c>
      <c r="D25" s="172">
        <v>17607187</v>
      </c>
      <c r="E25" s="169">
        <v>21483810.64285082</v>
      </c>
      <c r="F25" s="172">
        <v>86711165.699082837</v>
      </c>
      <c r="G25" s="171">
        <v>4.9548756491109955</v>
      </c>
      <c r="H25" s="170">
        <v>4.924759741523892</v>
      </c>
      <c r="I25" s="169">
        <v>8071145.2542112675</v>
      </c>
      <c r="J25" s="168">
        <v>32640920.371254489</v>
      </c>
      <c r="K25" s="169">
        <v>177829.23809523811</v>
      </c>
      <c r="L25" s="168">
        <v>144529.76666666666</v>
      </c>
    </row>
    <row r="26" spans="2:12">
      <c r="B26" s="173" t="s">
        <v>12</v>
      </c>
      <c r="C26" s="169">
        <v>4826433</v>
      </c>
      <c r="D26" s="172">
        <v>22433620</v>
      </c>
      <c r="E26" s="169">
        <v>24101965.02297841</v>
      </c>
      <c r="F26" s="172">
        <v>110813130.72206125</v>
      </c>
      <c r="G26" s="171">
        <v>4.9937427957620901</v>
      </c>
      <c r="H26" s="170">
        <v>4.9396009525908546</v>
      </c>
      <c r="I26" s="169">
        <v>9031370.1685086731</v>
      </c>
      <c r="J26" s="168">
        <v>41672290.53976316</v>
      </c>
      <c r="K26" s="169">
        <v>192320.6</v>
      </c>
      <c r="L26" s="168">
        <v>155691.38709677418</v>
      </c>
    </row>
    <row r="27" spans="2:12">
      <c r="B27" s="173" t="s">
        <v>11</v>
      </c>
      <c r="C27" s="169"/>
      <c r="D27" s="172"/>
      <c r="E27" s="169"/>
      <c r="F27" s="172"/>
      <c r="G27" s="171"/>
      <c r="H27" s="170"/>
      <c r="I27" s="169"/>
      <c r="J27" s="168"/>
      <c r="K27" s="169"/>
      <c r="L27" s="168"/>
    </row>
    <row r="28" spans="2:12">
      <c r="B28" s="173" t="s">
        <v>10</v>
      </c>
      <c r="C28" s="169"/>
      <c r="D28" s="172"/>
      <c r="E28" s="169"/>
      <c r="F28" s="172"/>
      <c r="G28" s="171"/>
      <c r="H28" s="170"/>
      <c r="I28" s="169"/>
      <c r="J28" s="168"/>
      <c r="K28" s="169"/>
      <c r="L28" s="168"/>
    </row>
    <row r="29" spans="2:12">
      <c r="B29" s="173" t="s">
        <v>9</v>
      </c>
      <c r="C29" s="169"/>
      <c r="D29" s="172"/>
      <c r="E29" s="169"/>
      <c r="F29" s="172"/>
      <c r="G29" s="171"/>
      <c r="H29" s="170"/>
      <c r="I29" s="169"/>
      <c r="J29" s="168"/>
      <c r="K29" s="169"/>
      <c r="L29" s="168"/>
    </row>
    <row r="30" spans="2:12">
      <c r="B30" s="173" t="s">
        <v>8</v>
      </c>
      <c r="C30" s="169"/>
      <c r="D30" s="172"/>
      <c r="E30" s="169"/>
      <c r="F30" s="172"/>
      <c r="G30" s="171"/>
      <c r="H30" s="170"/>
      <c r="I30" s="169"/>
      <c r="J30" s="168"/>
      <c r="K30" s="169"/>
      <c r="L30" s="168"/>
    </row>
    <row r="31" spans="2:12">
      <c r="B31" s="173" t="s">
        <v>7</v>
      </c>
      <c r="C31" s="169"/>
      <c r="D31" s="172"/>
      <c r="E31" s="169"/>
      <c r="F31" s="172"/>
      <c r="G31" s="171"/>
      <c r="H31" s="170"/>
      <c r="I31" s="169"/>
      <c r="J31" s="168"/>
      <c r="K31" s="169"/>
      <c r="L31" s="168"/>
    </row>
    <row r="32" spans="2:12">
      <c r="B32" s="173" t="s">
        <v>6</v>
      </c>
      <c r="C32" s="169"/>
      <c r="D32" s="172"/>
      <c r="E32" s="169"/>
      <c r="F32" s="172"/>
      <c r="G32" s="171"/>
      <c r="H32" s="170"/>
      <c r="I32" s="169"/>
      <c r="J32" s="168"/>
      <c r="K32" s="169"/>
      <c r="L32" s="168"/>
    </row>
    <row r="33" spans="2:12" ht="13.5" thickBot="1">
      <c r="B33" s="167" t="s">
        <v>5</v>
      </c>
      <c r="C33" s="163"/>
      <c r="D33" s="166"/>
      <c r="E33" s="163"/>
      <c r="F33" s="162"/>
      <c r="G33" s="165"/>
      <c r="H33" s="164"/>
      <c r="I33" s="163"/>
      <c r="J33" s="162"/>
      <c r="K33" s="163"/>
      <c r="L33" s="162"/>
    </row>
    <row r="34" spans="2:12" ht="14.25" thickTop="1" thickBot="1">
      <c r="B34" s="155"/>
      <c r="C34" s="161"/>
      <c r="D34" s="154"/>
      <c r="E34" s="154"/>
      <c r="F34" s="154"/>
      <c r="G34" s="154"/>
      <c r="H34" s="154"/>
      <c r="I34" s="154"/>
      <c r="J34" s="154"/>
      <c r="K34" s="155"/>
      <c r="L34" s="155"/>
    </row>
    <row r="35" spans="2:12" ht="13.5" thickTop="1">
      <c r="B35" s="155"/>
      <c r="C35" s="154"/>
      <c r="D35" s="154"/>
      <c r="E35" s="154"/>
      <c r="F35" s="154"/>
      <c r="G35" s="154"/>
      <c r="H35" s="154"/>
      <c r="I35" s="159" t="s">
        <v>39</v>
      </c>
      <c r="J35" s="158" t="s">
        <v>337</v>
      </c>
      <c r="K35" s="157" t="s">
        <v>39</v>
      </c>
      <c r="L35" s="156" t="s">
        <v>336</v>
      </c>
    </row>
    <row r="36" spans="2:12">
      <c r="B36" s="155"/>
      <c r="C36" s="154"/>
      <c r="D36" s="154"/>
      <c r="E36" s="154"/>
      <c r="F36" s="154"/>
      <c r="G36" s="154"/>
      <c r="H36" s="154"/>
      <c r="I36" s="153">
        <v>1</v>
      </c>
      <c r="J36" s="152">
        <v>0.23308301699950487</v>
      </c>
      <c r="K36" s="151" t="s">
        <v>398</v>
      </c>
      <c r="L36" s="150">
        <v>0.23308301699950487</v>
      </c>
    </row>
    <row r="37" spans="2:12">
      <c r="B37" s="155"/>
      <c r="C37" s="154"/>
      <c r="D37" s="154"/>
      <c r="E37" s="154"/>
      <c r="F37" s="154"/>
      <c r="G37" s="154"/>
      <c r="H37" s="154"/>
      <c r="I37" s="153">
        <v>2</v>
      </c>
      <c r="J37" s="152">
        <v>0.26037614253491459</v>
      </c>
      <c r="K37" s="151" t="s">
        <v>399</v>
      </c>
      <c r="L37" s="150">
        <v>0.49345915953441943</v>
      </c>
    </row>
    <row r="38" spans="2:12">
      <c r="B38" s="155"/>
      <c r="C38" s="154"/>
      <c r="D38" s="154"/>
      <c r="E38" s="154"/>
      <c r="F38" s="154"/>
      <c r="G38" s="154"/>
      <c r="H38" s="154"/>
      <c r="I38" s="153">
        <v>3</v>
      </c>
      <c r="J38" s="152">
        <v>0.10164729367568121</v>
      </c>
      <c r="K38" s="151" t="s">
        <v>400</v>
      </c>
      <c r="L38" s="150">
        <v>0.59510645321010069</v>
      </c>
    </row>
    <row r="39" spans="2:12">
      <c r="B39" s="155"/>
      <c r="C39" s="154"/>
      <c r="D39" s="154"/>
      <c r="E39" s="154"/>
      <c r="F39" s="154"/>
      <c r="G39" s="154"/>
      <c r="H39" s="154"/>
      <c r="I39" s="153">
        <v>4</v>
      </c>
      <c r="J39" s="152">
        <v>0.10531951681481307</v>
      </c>
      <c r="K39" s="151" t="s">
        <v>401</v>
      </c>
      <c r="L39" s="150">
        <v>0.7004259700249138</v>
      </c>
    </row>
    <row r="40" spans="2:12">
      <c r="B40" s="155"/>
      <c r="C40" s="154"/>
      <c r="D40" s="154"/>
      <c r="E40" s="154"/>
      <c r="F40" s="154"/>
      <c r="G40" s="154"/>
      <c r="H40" s="154"/>
      <c r="I40" s="153">
        <v>5</v>
      </c>
      <c r="J40" s="152">
        <v>5.1086930893829721E-2</v>
      </c>
      <c r="K40" s="151" t="s">
        <v>402</v>
      </c>
      <c r="L40" s="150">
        <v>0.75151290091874356</v>
      </c>
    </row>
    <row r="41" spans="2:12">
      <c r="B41" s="155"/>
      <c r="C41" s="154"/>
      <c r="D41" s="154"/>
      <c r="E41" s="154"/>
      <c r="F41" s="154"/>
      <c r="G41" s="154"/>
      <c r="H41" s="154"/>
      <c r="I41" s="153">
        <v>10</v>
      </c>
      <c r="J41" s="152">
        <v>1.6262702473298283E-2</v>
      </c>
      <c r="K41" s="151" t="s">
        <v>403</v>
      </c>
      <c r="L41" s="150">
        <v>0.88653046628785215</v>
      </c>
    </row>
    <row r="42" spans="2:12">
      <c r="B42" s="155"/>
      <c r="C42" s="154"/>
      <c r="D42" s="154"/>
      <c r="E42" s="154"/>
      <c r="F42" s="154"/>
      <c r="G42" s="154"/>
      <c r="H42" s="154"/>
      <c r="I42" s="153">
        <v>15</v>
      </c>
      <c r="J42" s="152">
        <v>6.2441547009957641E-3</v>
      </c>
      <c r="K42" s="151" t="s">
        <v>404</v>
      </c>
      <c r="L42" s="150">
        <v>0.93293329875274111</v>
      </c>
    </row>
    <row r="43" spans="2:12">
      <c r="B43" s="155"/>
      <c r="C43" s="154"/>
      <c r="D43" s="154"/>
      <c r="E43" s="154"/>
      <c r="F43" s="154"/>
      <c r="G43" s="154"/>
      <c r="H43" s="154"/>
      <c r="I43" s="153">
        <v>30</v>
      </c>
      <c r="J43" s="152">
        <v>1.2024615094428596E-3</v>
      </c>
      <c r="K43" s="151" t="s">
        <v>405</v>
      </c>
      <c r="L43" s="150">
        <v>0.97385039178239385</v>
      </c>
    </row>
    <row r="44" spans="2:12">
      <c r="B44" s="155"/>
      <c r="C44" s="154"/>
      <c r="D44" s="154"/>
      <c r="E44" s="154"/>
      <c r="F44" s="154"/>
      <c r="G44" s="154"/>
      <c r="H44" s="154"/>
      <c r="I44" s="153">
        <v>45</v>
      </c>
      <c r="J44" s="152">
        <v>5.5014578863398801E-4</v>
      </c>
      <c r="K44" s="151" t="s">
        <v>406</v>
      </c>
      <c r="L44" s="150">
        <v>0.98593591587484986</v>
      </c>
    </row>
    <row r="45" spans="2:12" ht="13.5" thickBot="1">
      <c r="B45" s="155"/>
      <c r="C45" s="154"/>
      <c r="D45" s="154"/>
      <c r="E45" s="154"/>
      <c r="F45" s="154"/>
      <c r="G45" s="154"/>
      <c r="H45" s="154"/>
      <c r="I45" s="149">
        <v>60</v>
      </c>
      <c r="J45" s="148">
        <v>2.829321198689081E-4</v>
      </c>
      <c r="K45" s="147" t="s">
        <v>407</v>
      </c>
      <c r="L45" s="146">
        <v>0.99122713947767616</v>
      </c>
    </row>
    <row r="46" spans="2:12" ht="14.25" thickTop="1" thickBot="1">
      <c r="B46" s="155"/>
      <c r="C46" s="154"/>
      <c r="D46" s="154"/>
      <c r="E46" s="154"/>
      <c r="F46" s="154"/>
      <c r="G46" s="154"/>
      <c r="H46" s="154"/>
      <c r="I46" s="145"/>
      <c r="J46" s="145"/>
      <c r="K46" s="145"/>
      <c r="L46" s="144"/>
    </row>
    <row r="47" spans="2:12" ht="39.75" thickTop="1" thickBot="1">
      <c r="B47" s="155"/>
      <c r="C47" s="154"/>
      <c r="D47" s="154"/>
      <c r="E47" s="154"/>
      <c r="F47" s="154"/>
      <c r="G47" s="154"/>
      <c r="H47" s="154"/>
      <c r="I47" s="143" t="s">
        <v>338</v>
      </c>
      <c r="J47" s="142"/>
      <c r="K47" s="142"/>
      <c r="L47" s="141">
        <v>5.72513733996652</v>
      </c>
    </row>
    <row r="48" spans="2:12" ht="14.25" thickTop="1" thickBot="1">
      <c r="B48" s="155"/>
      <c r="C48" s="154"/>
      <c r="D48" s="154"/>
      <c r="E48" s="154"/>
      <c r="F48" s="154"/>
      <c r="G48" s="154"/>
      <c r="H48" s="154"/>
      <c r="I48" s="160"/>
      <c r="J48" s="160"/>
      <c r="K48" s="144"/>
      <c r="L48" s="144"/>
    </row>
    <row r="49" spans="1:13" ht="13.5" thickTop="1">
      <c r="B49" s="155"/>
      <c r="C49" s="154"/>
      <c r="D49" s="154"/>
      <c r="E49" s="154"/>
      <c r="F49" s="154"/>
      <c r="G49" s="154"/>
      <c r="H49" s="154"/>
      <c r="I49" s="159" t="s">
        <v>39</v>
      </c>
      <c r="J49" s="158" t="s">
        <v>337</v>
      </c>
      <c r="K49" s="157" t="s">
        <v>39</v>
      </c>
      <c r="L49" s="156" t="s">
        <v>336</v>
      </c>
    </row>
    <row r="50" spans="1:13">
      <c r="B50" s="155"/>
      <c r="C50" s="154"/>
      <c r="D50" s="154"/>
      <c r="E50" s="154"/>
      <c r="F50" s="154"/>
      <c r="G50" s="154"/>
      <c r="H50" s="154"/>
      <c r="I50" s="153">
        <v>5</v>
      </c>
      <c r="J50" s="152">
        <v>6.8829367196670578E-3</v>
      </c>
      <c r="K50" s="151" t="s">
        <v>402</v>
      </c>
      <c r="L50" s="150">
        <v>5.2427702486394195E-2</v>
      </c>
    </row>
    <row r="51" spans="1:13">
      <c r="B51" s="155"/>
      <c r="C51" s="154"/>
      <c r="D51" s="154"/>
      <c r="E51" s="154"/>
      <c r="F51" s="154"/>
      <c r="G51" s="154"/>
      <c r="H51" s="154"/>
      <c r="I51" s="153">
        <v>15</v>
      </c>
      <c r="J51" s="152">
        <v>6.4240742716892537E-3</v>
      </c>
      <c r="K51" s="151" t="s">
        <v>404</v>
      </c>
      <c r="L51" s="150">
        <v>0.11808771742610182</v>
      </c>
    </row>
    <row r="52" spans="1:13">
      <c r="B52" s="155"/>
      <c r="C52" s="154"/>
      <c r="D52" s="154"/>
      <c r="E52" s="154"/>
      <c r="F52" s="154"/>
      <c r="G52" s="154"/>
      <c r="H52" s="154"/>
      <c r="I52" s="153">
        <v>30</v>
      </c>
      <c r="J52" s="152">
        <v>1.1236794365595987E-2</v>
      </c>
      <c r="K52" s="151" t="s">
        <v>405</v>
      </c>
      <c r="L52" s="150">
        <v>0.25276918151744743</v>
      </c>
    </row>
    <row r="53" spans="1:13">
      <c r="B53" s="155"/>
      <c r="C53" s="154"/>
      <c r="D53" s="154"/>
      <c r="E53" s="154"/>
      <c r="F53" s="154"/>
      <c r="G53" s="154"/>
      <c r="H53" s="154"/>
      <c r="I53" s="153">
        <v>45</v>
      </c>
      <c r="J53" s="152">
        <v>1.300821683918472E-2</v>
      </c>
      <c r="K53" s="151" t="s">
        <v>406</v>
      </c>
      <c r="L53" s="150">
        <v>0.45295059225269457</v>
      </c>
    </row>
    <row r="54" spans="1:13">
      <c r="B54" s="155"/>
      <c r="C54" s="154"/>
      <c r="D54" s="154"/>
      <c r="E54" s="154"/>
      <c r="F54" s="154"/>
      <c r="G54" s="154"/>
      <c r="H54" s="154"/>
      <c r="I54" s="153">
        <v>60</v>
      </c>
      <c r="J54" s="152">
        <v>9.6040977483726388E-3</v>
      </c>
      <c r="K54" s="151" t="s">
        <v>407</v>
      </c>
      <c r="L54" s="150">
        <v>0.61610287055810486</v>
      </c>
    </row>
    <row r="55" spans="1:13">
      <c r="B55" s="155"/>
      <c r="C55" s="154"/>
      <c r="D55" s="154"/>
      <c r="E55" s="154"/>
      <c r="F55" s="154"/>
      <c r="G55" s="154"/>
      <c r="H55" s="154"/>
      <c r="I55" s="153">
        <v>75</v>
      </c>
      <c r="J55" s="152">
        <v>7.4698538042898303E-3</v>
      </c>
      <c r="K55" s="151" t="s">
        <v>408</v>
      </c>
      <c r="L55" s="150">
        <v>0.74320776864795646</v>
      </c>
    </row>
    <row r="56" spans="1:13">
      <c r="B56" s="155"/>
      <c r="C56" s="154"/>
      <c r="D56" s="154"/>
      <c r="E56" s="154"/>
      <c r="F56" s="154"/>
      <c r="G56" s="154"/>
      <c r="H56" s="154"/>
      <c r="I56" s="153">
        <v>90</v>
      </c>
      <c r="J56" s="152">
        <v>5.026144488315014E-3</v>
      </c>
      <c r="K56" s="151" t="s">
        <v>409</v>
      </c>
      <c r="L56" s="150">
        <v>0.83940881442748883</v>
      </c>
    </row>
    <row r="57" spans="1:13">
      <c r="B57" s="155"/>
      <c r="C57" s="154"/>
      <c r="D57" s="154"/>
      <c r="E57" s="154"/>
      <c r="F57" s="154"/>
      <c r="G57" s="154"/>
      <c r="H57" s="154"/>
      <c r="I57" s="153">
        <v>100</v>
      </c>
      <c r="J57" s="152">
        <v>4.0230498345960944E-3</v>
      </c>
      <c r="K57" s="151" t="s">
        <v>410</v>
      </c>
      <c r="L57" s="150">
        <v>0.88148543378508126</v>
      </c>
    </row>
    <row r="58" spans="1:13">
      <c r="B58" s="155"/>
      <c r="C58" s="154"/>
      <c r="D58" s="154"/>
      <c r="E58" s="154"/>
      <c r="F58" s="154"/>
      <c r="G58" s="154"/>
      <c r="H58" s="154"/>
      <c r="I58" s="153">
        <v>125</v>
      </c>
      <c r="J58" s="152">
        <v>1.6753814961050048E-3</v>
      </c>
      <c r="K58" s="151" t="s">
        <v>411</v>
      </c>
      <c r="L58" s="150">
        <v>0.94704940774730517</v>
      </c>
    </row>
    <row r="59" spans="1:13" ht="13.5" thickBot="1">
      <c r="I59" s="149">
        <v>150</v>
      </c>
      <c r="J59" s="148">
        <v>8.2168391847188137E-4</v>
      </c>
      <c r="K59" s="147" t="s">
        <v>412</v>
      </c>
      <c r="L59" s="146">
        <v>0.97625653612207841</v>
      </c>
    </row>
    <row r="60" spans="1:13" ht="14.25" thickTop="1" thickBot="1">
      <c r="I60" s="145"/>
      <c r="J60" s="145"/>
      <c r="K60" s="145"/>
      <c r="L60" s="144"/>
    </row>
    <row r="61" spans="1:13" ht="39.75" thickTop="1" thickBot="1">
      <c r="I61" s="143" t="s">
        <v>335</v>
      </c>
      <c r="J61" s="142"/>
      <c r="K61" s="142"/>
      <c r="L61" s="141">
        <v>56.45129655319603</v>
      </c>
    </row>
    <row r="62" spans="1:13" ht="13.5" thickTop="1">
      <c r="I62" s="140"/>
      <c r="J62" s="140"/>
      <c r="K62" s="140"/>
      <c r="L62" s="139"/>
    </row>
    <row r="64" spans="1:13" ht="24.75" customHeight="1">
      <c r="A64" s="137"/>
      <c r="B64" s="138"/>
      <c r="C64" s="137"/>
      <c r="D64" s="137"/>
      <c r="E64" s="137"/>
      <c r="F64" s="137"/>
      <c r="G64" s="137"/>
      <c r="H64" s="137"/>
      <c r="I64" s="137"/>
      <c r="J64" s="137"/>
      <c r="K64" s="137"/>
      <c r="L64" s="137"/>
      <c r="M64" s="137"/>
    </row>
  </sheetData>
  <mergeCells count="6">
    <mergeCell ref="K20:L20"/>
    <mergeCell ref="C20:D20"/>
    <mergeCell ref="E20:F20"/>
    <mergeCell ref="G20:H20"/>
    <mergeCell ref="G19:H19"/>
    <mergeCell ref="I20:J20"/>
  </mergeCells>
  <pageMargins left="0.73" right="0.56999999999999995" top="0.87" bottom="0.64" header="0.56999999999999995" footer="0"/>
  <pageSetup paperSize="9" scale="78" orientation="portrait" verticalDpi="1200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indexed="11"/>
    <pageSetUpPr fitToPage="1"/>
  </sheetPr>
  <dimension ref="A1:R55"/>
  <sheetViews>
    <sheetView showGridLines="0" zoomScaleNormal="100" zoomScaleSheetLayoutView="100" workbookViewId="0"/>
  </sheetViews>
  <sheetFormatPr defaultColWidth="9.140625" defaultRowHeight="12.75"/>
  <cols>
    <col min="1" max="1" width="1.42578125" customWidth="1"/>
    <col min="2" max="2" width="3.42578125" customWidth="1"/>
    <col min="3" max="3" width="17.42578125" customWidth="1"/>
    <col min="4" max="4" width="11.5703125" customWidth="1"/>
    <col min="5" max="5" width="9.7109375" customWidth="1"/>
    <col min="6" max="6" width="1" customWidth="1"/>
    <col min="13" max="13" width="1.42578125" customWidth="1"/>
    <col min="16" max="18" width="0" hidden="1" customWidth="1"/>
  </cols>
  <sheetData>
    <row r="1" spans="1:18">
      <c r="B1" s="198"/>
      <c r="C1" s="198"/>
      <c r="D1" s="198"/>
    </row>
    <row r="2" spans="1:18" ht="20.25">
      <c r="B2" s="108" t="s">
        <v>363</v>
      </c>
      <c r="L2" s="48" t="s">
        <v>395</v>
      </c>
    </row>
    <row r="6" spans="1:18" ht="13.5" thickBot="1">
      <c r="A6" s="60"/>
      <c r="B6" s="60"/>
      <c r="C6" s="60"/>
      <c r="D6" s="60"/>
      <c r="E6" s="60"/>
      <c r="F6" s="60"/>
      <c r="G6" s="60"/>
      <c r="H6" s="60"/>
      <c r="I6" s="60"/>
      <c r="J6" s="60"/>
      <c r="K6" s="60"/>
      <c r="L6" s="60"/>
      <c r="M6" s="60"/>
    </row>
    <row r="7" spans="1:18" ht="13.5" thickTop="1">
      <c r="E7" s="125"/>
      <c r="P7" t="s">
        <v>362</v>
      </c>
      <c r="Q7" s="125">
        <v>192321</v>
      </c>
      <c r="R7" s="125" t="str">
        <f>P7&amp;Q7</f>
        <v>Média dia útil 192321</v>
      </c>
    </row>
    <row r="8" spans="1:18">
      <c r="P8" t="s">
        <v>361</v>
      </c>
      <c r="Q8" s="125">
        <v>155691</v>
      </c>
      <c r="R8" t="str">
        <f>P8&amp;Q8</f>
        <v>Média mensal 155691</v>
      </c>
    </row>
    <row r="9" spans="1:18">
      <c r="P9" t="s">
        <v>360</v>
      </c>
      <c r="Q9" s="125">
        <v>89093</v>
      </c>
      <c r="R9" t="str">
        <f>P9&amp;Q9</f>
        <v>Média FDS 89093</v>
      </c>
    </row>
    <row r="10" spans="1:18">
      <c r="C10" s="67"/>
      <c r="D10" s="67" t="s">
        <v>39</v>
      </c>
      <c r="E10" s="67" t="s">
        <v>337</v>
      </c>
    </row>
    <row r="11" spans="1:18" ht="6" customHeight="1"/>
    <row r="12" spans="1:18">
      <c r="C12" s="7" t="s">
        <v>359</v>
      </c>
      <c r="D12" s="189">
        <v>3846412</v>
      </c>
      <c r="E12" s="5">
        <v>0.79694714502407882</v>
      </c>
    </row>
    <row r="13" spans="1:18">
      <c r="C13" s="63" t="s">
        <v>354</v>
      </c>
      <c r="D13" s="197">
        <v>494523</v>
      </c>
      <c r="E13" s="5">
        <v>0.102461382971648</v>
      </c>
    </row>
    <row r="14" spans="1:18">
      <c r="C14" s="7" t="s">
        <v>351</v>
      </c>
      <c r="D14" s="189">
        <v>485498</v>
      </c>
      <c r="E14" s="5">
        <v>0.10059147200427314</v>
      </c>
    </row>
    <row r="15" spans="1:18" ht="7.5" customHeight="1"/>
    <row r="16" spans="1:18">
      <c r="C16" s="67" t="s">
        <v>346</v>
      </c>
      <c r="D16" s="188">
        <v>4826433</v>
      </c>
      <c r="E16" s="187"/>
    </row>
    <row r="18" spans="1:13" ht="19.5" customHeight="1" thickBot="1">
      <c r="A18" s="60"/>
      <c r="B18" s="60"/>
      <c r="C18" s="60"/>
      <c r="D18" s="196"/>
      <c r="E18" s="60"/>
      <c r="F18" s="60"/>
      <c r="G18" s="60"/>
      <c r="H18" s="60"/>
      <c r="I18" s="60"/>
      <c r="J18" s="60"/>
      <c r="K18" s="60"/>
      <c r="L18" s="60"/>
      <c r="M18" s="60"/>
    </row>
    <row r="19" spans="1:13" ht="15" customHeight="1" thickTop="1">
      <c r="A19" s="75"/>
      <c r="B19" s="75"/>
      <c r="C19" s="75"/>
      <c r="D19" s="75"/>
      <c r="E19" s="75"/>
      <c r="F19" s="75"/>
      <c r="G19" s="75"/>
      <c r="H19" s="75"/>
      <c r="I19" s="75"/>
      <c r="J19" s="75"/>
      <c r="K19" s="75"/>
      <c r="L19" s="75"/>
      <c r="M19" s="75"/>
    </row>
    <row r="20" spans="1:13">
      <c r="C20" s="67"/>
      <c r="D20" s="67" t="s">
        <v>39</v>
      </c>
      <c r="E20" s="67" t="s">
        <v>337</v>
      </c>
    </row>
    <row r="21" spans="1:13" ht="7.5" customHeight="1">
      <c r="C21" s="1"/>
      <c r="D21" s="1"/>
      <c r="E21" s="1"/>
    </row>
    <row r="22" spans="1:13">
      <c r="C22" s="195" t="s">
        <v>359</v>
      </c>
      <c r="D22" s="194"/>
      <c r="E22" s="193"/>
    </row>
    <row r="23" spans="1:13">
      <c r="C23" s="7" t="s">
        <v>358</v>
      </c>
      <c r="D23" s="189">
        <v>896053</v>
      </c>
      <c r="E23" s="5">
        <v>0.23295814384938482</v>
      </c>
    </row>
    <row r="24" spans="1:13">
      <c r="C24" s="7" t="s">
        <v>357</v>
      </c>
      <c r="D24" s="189">
        <v>1507621</v>
      </c>
      <c r="E24" s="5">
        <v>0.39195515197019976</v>
      </c>
    </row>
    <row r="25" spans="1:13">
      <c r="C25" s="7" t="s">
        <v>356</v>
      </c>
      <c r="D25" s="189">
        <v>982454</v>
      </c>
      <c r="E25" s="5">
        <v>0.25542089614945046</v>
      </c>
    </row>
    <row r="26" spans="1:13">
      <c r="C26" s="7" t="s">
        <v>355</v>
      </c>
      <c r="D26" s="189">
        <v>460284</v>
      </c>
      <c r="E26" s="5">
        <v>0.11966580803096497</v>
      </c>
    </row>
    <row r="27" spans="1:13">
      <c r="C27" s="192" t="s">
        <v>354</v>
      </c>
      <c r="D27" s="191"/>
      <c r="E27" s="190"/>
    </row>
    <row r="28" spans="1:13">
      <c r="C28" s="7" t="s">
        <v>353</v>
      </c>
      <c r="D28" s="189">
        <v>318446</v>
      </c>
      <c r="E28" s="5">
        <v>0.64394578209709152</v>
      </c>
    </row>
    <row r="29" spans="1:13">
      <c r="C29" s="7" t="s">
        <v>352</v>
      </c>
      <c r="D29" s="189">
        <v>176077</v>
      </c>
      <c r="E29" s="5">
        <v>0.35605421790290848</v>
      </c>
    </row>
    <row r="30" spans="1:13">
      <c r="C30" s="192" t="s">
        <v>351</v>
      </c>
      <c r="D30" s="191"/>
      <c r="E30" s="190"/>
    </row>
    <row r="31" spans="1:13">
      <c r="C31" s="7" t="s">
        <v>350</v>
      </c>
      <c r="D31" s="189">
        <v>173477</v>
      </c>
      <c r="E31" s="5">
        <v>0.3573176408553691</v>
      </c>
    </row>
    <row r="32" spans="1:13">
      <c r="C32" s="7" t="s">
        <v>349</v>
      </c>
      <c r="D32" s="189">
        <v>312021</v>
      </c>
      <c r="E32" s="5">
        <v>0.6426823591446309</v>
      </c>
    </row>
    <row r="33" spans="1:13" ht="6" customHeight="1">
      <c r="C33" s="1"/>
      <c r="D33" s="1"/>
      <c r="E33" s="1"/>
    </row>
    <row r="34" spans="1:13">
      <c r="C34" s="67" t="s">
        <v>346</v>
      </c>
      <c r="D34" s="188">
        <f>D16</f>
        <v>4826433</v>
      </c>
      <c r="E34" s="187"/>
    </row>
    <row r="35" spans="1:13" ht="13.5" thickBot="1">
      <c r="A35" s="60"/>
      <c r="B35" s="60"/>
      <c r="C35" s="4"/>
      <c r="D35" s="4"/>
      <c r="E35" s="4"/>
      <c r="F35" s="60"/>
      <c r="G35" s="60"/>
      <c r="H35" s="60"/>
      <c r="I35" s="60"/>
      <c r="J35" s="60"/>
      <c r="K35" s="60"/>
      <c r="L35" s="60"/>
      <c r="M35" s="60"/>
    </row>
    <row r="36" spans="1:13" ht="6.75" customHeight="1" thickTop="1">
      <c r="C36" s="1"/>
      <c r="D36" s="1"/>
      <c r="E36" s="1"/>
    </row>
    <row r="37" spans="1:13">
      <c r="C37" s="1"/>
      <c r="D37" s="3"/>
      <c r="E37" s="1"/>
    </row>
    <row r="38" spans="1:13">
      <c r="C38" s="67"/>
      <c r="D38" s="67" t="s">
        <v>39</v>
      </c>
      <c r="E38" s="67" t="s">
        <v>337</v>
      </c>
    </row>
    <row r="39" spans="1:13" ht="7.5" customHeight="1">
      <c r="C39" s="1"/>
      <c r="D39" s="1"/>
      <c r="E39" s="1"/>
    </row>
    <row r="40" spans="1:13" ht="12.75" customHeight="1">
      <c r="C40" s="7" t="s">
        <v>305</v>
      </c>
      <c r="D40" s="189">
        <v>922603</v>
      </c>
      <c r="E40" s="5">
        <f t="shared" ref="E40:E50" si="0">D40/$D$52</f>
        <v>0.19115628456874881</v>
      </c>
    </row>
    <row r="41" spans="1:13">
      <c r="C41" s="7" t="s">
        <v>296</v>
      </c>
      <c r="D41" s="189">
        <v>276980</v>
      </c>
      <c r="E41" s="5">
        <f t="shared" si="0"/>
        <v>5.7388137367699911E-2</v>
      </c>
    </row>
    <row r="42" spans="1:13">
      <c r="C42" s="7" t="s">
        <v>137</v>
      </c>
      <c r="D42" s="189">
        <v>204781</v>
      </c>
      <c r="E42" s="5">
        <f t="shared" si="0"/>
        <v>4.24290568210519E-2</v>
      </c>
    </row>
    <row r="43" spans="1:13">
      <c r="C43" s="7" t="s">
        <v>317</v>
      </c>
      <c r="D43" s="189">
        <v>204635</v>
      </c>
      <c r="E43" s="5">
        <f t="shared" si="0"/>
        <v>4.2398806737812378E-2</v>
      </c>
    </row>
    <row r="44" spans="1:13">
      <c r="C44" s="7" t="s">
        <v>308</v>
      </c>
      <c r="D44" s="189">
        <v>198854</v>
      </c>
      <c r="E44" s="5">
        <f t="shared" si="0"/>
        <v>4.120102775693768E-2</v>
      </c>
    </row>
    <row r="45" spans="1:13">
      <c r="C45" s="7" t="s">
        <v>348</v>
      </c>
      <c r="D45" s="189">
        <v>198785</v>
      </c>
      <c r="E45" s="5">
        <f t="shared" si="0"/>
        <v>4.1186731484721739E-2</v>
      </c>
    </row>
    <row r="46" spans="1:13">
      <c r="C46" s="7" t="s">
        <v>149</v>
      </c>
      <c r="D46" s="189">
        <v>163421</v>
      </c>
      <c r="E46" s="5">
        <f t="shared" si="0"/>
        <v>3.3859581185525622E-2</v>
      </c>
    </row>
    <row r="47" spans="1:13">
      <c r="C47" s="7" t="s">
        <v>320</v>
      </c>
      <c r="D47" s="189">
        <v>150580</v>
      </c>
      <c r="E47" s="5">
        <f t="shared" si="0"/>
        <v>3.1199024206903941E-2</v>
      </c>
    </row>
    <row r="48" spans="1:13">
      <c r="C48" s="7" t="s">
        <v>151</v>
      </c>
      <c r="D48" s="189">
        <v>138333</v>
      </c>
      <c r="E48" s="5">
        <f t="shared" si="0"/>
        <v>2.8661539484749917E-2</v>
      </c>
    </row>
    <row r="49" spans="1:13">
      <c r="C49" s="7" t="s">
        <v>364</v>
      </c>
      <c r="D49" s="189">
        <v>125131</v>
      </c>
      <c r="E49" s="5">
        <f t="shared" si="0"/>
        <v>2.5926186067433236E-2</v>
      </c>
    </row>
    <row r="50" spans="1:13" ht="12.75" customHeight="1">
      <c r="C50" s="7" t="s">
        <v>347</v>
      </c>
      <c r="D50" s="189">
        <v>2242330</v>
      </c>
      <c r="E50" s="5">
        <f t="shared" si="0"/>
        <v>0.46459362431841489</v>
      </c>
    </row>
    <row r="51" spans="1:13" ht="7.5" customHeight="1">
      <c r="C51" s="1"/>
      <c r="D51" s="1"/>
      <c r="E51" s="1"/>
    </row>
    <row r="52" spans="1:13">
      <c r="C52" s="67" t="s">
        <v>346</v>
      </c>
      <c r="D52" s="188">
        <f>D34</f>
        <v>4826433</v>
      </c>
      <c r="E52" s="187"/>
    </row>
    <row r="53" spans="1:13">
      <c r="C53" s="1"/>
      <c r="D53" s="1"/>
      <c r="E53" s="1"/>
    </row>
    <row r="54" spans="1:13" ht="3.75" customHeight="1" thickBot="1">
      <c r="A54" s="60"/>
      <c r="B54" s="60"/>
      <c r="C54" s="60"/>
      <c r="D54" s="60"/>
      <c r="E54" s="60"/>
      <c r="F54" s="60"/>
      <c r="G54" s="60"/>
      <c r="H54" s="60"/>
      <c r="I54" s="60"/>
      <c r="J54" s="60"/>
      <c r="K54" s="60"/>
      <c r="L54" s="60"/>
      <c r="M54" s="60"/>
    </row>
    <row r="55" spans="1:13" ht="13.5" thickTop="1"/>
  </sheetData>
  <printOptions horizontalCentered="1" verticalCentered="1"/>
  <pageMargins left="0.75" right="0.75" top="0.19685039370078741" bottom="0.98425196850393704" header="0" footer="0"/>
  <pageSetup paperSize="9" scale="79" orientation="landscape" verticalDpi="1200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indexed="11"/>
    <pageSetUpPr fitToPage="1"/>
  </sheetPr>
  <dimension ref="A2:Q55"/>
  <sheetViews>
    <sheetView showGridLines="0" zoomScaleNormal="100" zoomScaleSheetLayoutView="100" workbookViewId="0"/>
  </sheetViews>
  <sheetFormatPr defaultRowHeight="12.75"/>
  <cols>
    <col min="1" max="1" width="1.42578125" customWidth="1"/>
    <col min="2" max="2" width="3.42578125" customWidth="1"/>
    <col min="3" max="3" width="17.42578125" customWidth="1"/>
    <col min="4" max="4" width="11.5703125" customWidth="1"/>
    <col min="5" max="5" width="9.7109375" customWidth="1"/>
    <col min="6" max="6" width="1" customWidth="1"/>
    <col min="13" max="13" width="1.42578125" customWidth="1"/>
  </cols>
  <sheetData>
    <row r="2" spans="1:17" ht="20.25">
      <c r="B2" s="108" t="s">
        <v>365</v>
      </c>
      <c r="L2" s="48" t="s">
        <v>395</v>
      </c>
    </row>
    <row r="6" spans="1:17" ht="13.5" thickBot="1">
      <c r="A6" s="60"/>
      <c r="B6" s="60"/>
      <c r="C6" s="60"/>
      <c r="D6" s="60"/>
      <c r="E6" s="60"/>
      <c r="F6" s="60"/>
      <c r="G6" s="60"/>
      <c r="H6" s="60"/>
      <c r="I6" s="60"/>
      <c r="J6" s="60"/>
      <c r="K6" s="60"/>
      <c r="L6" s="60"/>
      <c r="M6" s="60"/>
    </row>
    <row r="7" spans="1:17" ht="13.5" thickTop="1"/>
    <row r="10" spans="1:17">
      <c r="C10" s="67"/>
      <c r="D10" s="67" t="s">
        <v>39</v>
      </c>
      <c r="E10" s="67" t="s">
        <v>337</v>
      </c>
    </row>
    <row r="11" spans="1:17" ht="6" customHeight="1"/>
    <row r="12" spans="1:17">
      <c r="C12" s="7" t="s">
        <v>359</v>
      </c>
      <c r="D12" s="189">
        <v>18855199</v>
      </c>
      <c r="E12" s="5">
        <f>D12/$D$16</f>
        <v>0.84048847221268796</v>
      </c>
    </row>
    <row r="13" spans="1:17">
      <c r="C13" s="63" t="s">
        <v>354</v>
      </c>
      <c r="D13" s="197">
        <v>1901189</v>
      </c>
      <c r="E13" s="5">
        <f>D13/$D$16</f>
        <v>8.4747312292888982E-2</v>
      </c>
    </row>
    <row r="14" spans="1:17">
      <c r="C14" s="7" t="s">
        <v>351</v>
      </c>
      <c r="D14" s="189">
        <v>1677232</v>
      </c>
      <c r="E14" s="5">
        <f>D14/$D$16</f>
        <v>7.4764215494423109E-2</v>
      </c>
      <c r="Q14" s="199"/>
    </row>
    <row r="15" spans="1:17" ht="7.5" customHeight="1"/>
    <row r="16" spans="1:17">
      <c r="C16" s="67" t="s">
        <v>0</v>
      </c>
      <c r="D16" s="188">
        <v>22433620</v>
      </c>
      <c r="E16" s="187"/>
    </row>
    <row r="18" spans="1:13" ht="19.5" customHeight="1" thickBot="1">
      <c r="A18" s="60"/>
      <c r="B18" s="60"/>
      <c r="C18" s="60"/>
      <c r="D18" s="196"/>
      <c r="E18" s="60"/>
      <c r="F18" s="60"/>
      <c r="G18" s="60"/>
      <c r="H18" s="60"/>
      <c r="I18" s="60"/>
      <c r="J18" s="60"/>
      <c r="K18" s="60"/>
      <c r="L18" s="60"/>
      <c r="M18" s="60"/>
    </row>
    <row r="19" spans="1:13" ht="15" customHeight="1" thickTop="1">
      <c r="A19" s="75"/>
      <c r="B19" s="75"/>
      <c r="C19" s="75"/>
      <c r="D19" s="75"/>
      <c r="E19" s="75"/>
      <c r="F19" s="75"/>
      <c r="G19" s="75"/>
      <c r="H19" s="75"/>
      <c r="I19" s="75"/>
      <c r="J19" s="75"/>
      <c r="K19" s="75"/>
      <c r="L19" s="75"/>
      <c r="M19" s="75"/>
    </row>
    <row r="20" spans="1:13">
      <c r="C20" s="67"/>
      <c r="D20" s="67" t="s">
        <v>39</v>
      </c>
      <c r="E20" s="67" t="s">
        <v>337</v>
      </c>
    </row>
    <row r="21" spans="1:13" ht="7.5" customHeight="1">
      <c r="C21" s="1"/>
      <c r="D21" s="1"/>
      <c r="E21" s="1"/>
    </row>
    <row r="22" spans="1:13">
      <c r="C22" s="195" t="s">
        <v>359</v>
      </c>
      <c r="D22" s="194"/>
      <c r="E22" s="193"/>
    </row>
    <row r="23" spans="1:13">
      <c r="C23" s="7" t="s">
        <v>358</v>
      </c>
      <c r="D23" s="189">
        <v>4453473</v>
      </c>
      <c r="E23" s="5">
        <f>D23/SUM($D$23:$D$26)</f>
        <v>0.23619337032719728</v>
      </c>
    </row>
    <row r="24" spans="1:13">
      <c r="C24" s="7" t="s">
        <v>357</v>
      </c>
      <c r="D24" s="189">
        <v>7681219</v>
      </c>
      <c r="E24" s="5">
        <f>D24/SUM($D$23:$D$26)</f>
        <v>0.40737936523502083</v>
      </c>
    </row>
    <row r="25" spans="1:13">
      <c r="C25" s="7" t="s">
        <v>356</v>
      </c>
      <c r="D25" s="189">
        <v>4918741</v>
      </c>
      <c r="E25" s="5">
        <f>D25/SUM($D$23:$D$26)</f>
        <v>0.26086921702603083</v>
      </c>
    </row>
    <row r="26" spans="1:13">
      <c r="C26" s="7" t="s">
        <v>355</v>
      </c>
      <c r="D26" s="189">
        <v>1801766</v>
      </c>
      <c r="E26" s="5">
        <f>D26/SUM($D$23:$D$26)</f>
        <v>9.5558047411751001E-2</v>
      </c>
    </row>
    <row r="27" spans="1:13">
      <c r="C27" s="192" t="s">
        <v>354</v>
      </c>
      <c r="D27" s="191"/>
      <c r="E27" s="190"/>
    </row>
    <row r="28" spans="1:13">
      <c r="C28" s="7" t="s">
        <v>353</v>
      </c>
      <c r="D28" s="189">
        <v>1298345</v>
      </c>
      <c r="E28" s="5">
        <f>D28/SUM($D$28:$D$29)</f>
        <v>0.68291211447152278</v>
      </c>
    </row>
    <row r="29" spans="1:13">
      <c r="C29" s="7" t="s">
        <v>352</v>
      </c>
      <c r="D29" s="189">
        <v>602844</v>
      </c>
      <c r="E29" s="5">
        <f>D29/SUM($D$28:$D$29)</f>
        <v>0.31708788552847716</v>
      </c>
    </row>
    <row r="30" spans="1:13">
      <c r="C30" s="192" t="s">
        <v>351</v>
      </c>
      <c r="D30" s="191"/>
      <c r="E30" s="190"/>
    </row>
    <row r="31" spans="1:13">
      <c r="C31" s="7" t="s">
        <v>350</v>
      </c>
      <c r="D31" s="189">
        <v>685196</v>
      </c>
      <c r="E31" s="5">
        <f>D31/SUM($D$31:$D$32)</f>
        <v>0.40852786018869186</v>
      </c>
    </row>
    <row r="32" spans="1:13">
      <c r="C32" s="7" t="s">
        <v>349</v>
      </c>
      <c r="D32" s="189">
        <v>992036</v>
      </c>
      <c r="E32" s="5">
        <f>D32/SUM($D$31:$D$32)</f>
        <v>0.5914721398113082</v>
      </c>
    </row>
    <row r="33" spans="1:13" ht="6" customHeight="1">
      <c r="C33" s="1"/>
      <c r="D33" s="1"/>
      <c r="E33" s="1"/>
    </row>
    <row r="34" spans="1:13">
      <c r="C34" s="67" t="s">
        <v>0</v>
      </c>
      <c r="D34" s="188">
        <f>D16</f>
        <v>22433620</v>
      </c>
      <c r="E34" s="187"/>
    </row>
    <row r="35" spans="1:13" ht="13.5" thickBot="1">
      <c r="A35" s="60"/>
      <c r="B35" s="60"/>
      <c r="C35" s="4"/>
      <c r="D35" s="4"/>
      <c r="E35" s="4"/>
      <c r="F35" s="60"/>
      <c r="G35" s="60"/>
      <c r="H35" s="60"/>
      <c r="I35" s="60"/>
      <c r="J35" s="60"/>
      <c r="K35" s="60"/>
      <c r="L35" s="60"/>
      <c r="M35" s="60"/>
    </row>
    <row r="36" spans="1:13" ht="6.75" customHeight="1" thickTop="1">
      <c r="C36" s="1"/>
      <c r="D36" s="1"/>
      <c r="E36" s="1"/>
    </row>
    <row r="37" spans="1:13">
      <c r="C37" s="1"/>
      <c r="D37" s="3"/>
      <c r="E37" s="1"/>
    </row>
    <row r="38" spans="1:13">
      <c r="C38" s="67"/>
      <c r="D38" s="67" t="s">
        <v>39</v>
      </c>
      <c r="E38" s="67" t="s">
        <v>337</v>
      </c>
    </row>
    <row r="39" spans="1:13" ht="7.5" customHeight="1">
      <c r="C39" s="1"/>
      <c r="D39" s="1"/>
      <c r="E39" s="1"/>
    </row>
    <row r="40" spans="1:13" ht="12.75" customHeight="1">
      <c r="C40" s="7" t="s">
        <v>305</v>
      </c>
      <c r="D40" s="189">
        <v>4335624</v>
      </c>
      <c r="E40" s="5">
        <f t="shared" ref="E40:E50" si="0">D40/$D$52</f>
        <v>0.19326457343932901</v>
      </c>
    </row>
    <row r="41" spans="1:13" ht="12.75" customHeight="1">
      <c r="C41" s="7" t="s">
        <v>296</v>
      </c>
      <c r="D41" s="189">
        <v>1326843</v>
      </c>
      <c r="E41" s="5">
        <f t="shared" si="0"/>
        <v>5.9145291754072682E-2</v>
      </c>
    </row>
    <row r="42" spans="1:13" ht="12.75" customHeight="1">
      <c r="C42" s="7" t="s">
        <v>308</v>
      </c>
      <c r="D42" s="189">
        <v>1002276</v>
      </c>
      <c r="E42" s="5">
        <f t="shared" si="0"/>
        <v>4.4677408282747057E-2</v>
      </c>
    </row>
    <row r="43" spans="1:13" ht="12.75" customHeight="1">
      <c r="C43" s="7" t="s">
        <v>317</v>
      </c>
      <c r="D43" s="189">
        <v>972977</v>
      </c>
      <c r="E43" s="5">
        <f t="shared" si="0"/>
        <v>4.3371377423706024E-2</v>
      </c>
    </row>
    <row r="44" spans="1:13" ht="12.75" customHeight="1">
      <c r="C44" s="7" t="s">
        <v>137</v>
      </c>
      <c r="D44" s="189">
        <v>937227</v>
      </c>
      <c r="E44" s="5">
        <f t="shared" si="0"/>
        <v>4.1777787089199159E-2</v>
      </c>
    </row>
    <row r="45" spans="1:13">
      <c r="C45" s="7" t="s">
        <v>348</v>
      </c>
      <c r="D45" s="189">
        <v>859422</v>
      </c>
      <c r="E45" s="5">
        <f t="shared" si="0"/>
        <v>3.8309555033917843E-2</v>
      </c>
    </row>
    <row r="46" spans="1:13">
      <c r="C46" s="7" t="s">
        <v>149</v>
      </c>
      <c r="D46" s="189">
        <v>770072</v>
      </c>
      <c r="E46" s="5">
        <f t="shared" si="0"/>
        <v>3.4326693596485991E-2</v>
      </c>
    </row>
    <row r="47" spans="1:13">
      <c r="C47" s="7" t="s">
        <v>320</v>
      </c>
      <c r="D47" s="189">
        <v>724899</v>
      </c>
      <c r="E47" s="5">
        <f t="shared" si="0"/>
        <v>3.2313064052970498E-2</v>
      </c>
    </row>
    <row r="48" spans="1:13">
      <c r="C48" s="7" t="s">
        <v>151</v>
      </c>
      <c r="D48" s="189">
        <v>635936</v>
      </c>
      <c r="E48" s="5">
        <f t="shared" si="0"/>
        <v>2.8347453509509388E-2</v>
      </c>
    </row>
    <row r="49" spans="1:13">
      <c r="C49" s="7" t="s">
        <v>364</v>
      </c>
      <c r="D49" s="189">
        <v>593337</v>
      </c>
      <c r="E49" s="5">
        <f t="shared" si="0"/>
        <v>2.6448562470078391E-2</v>
      </c>
    </row>
    <row r="50" spans="1:13" ht="12.75" customHeight="1">
      <c r="C50" s="7" t="s">
        <v>347</v>
      </c>
      <c r="D50" s="189">
        <v>10275007</v>
      </c>
      <c r="E50" s="5">
        <f t="shared" si="0"/>
        <v>0.45801823334798397</v>
      </c>
    </row>
    <row r="51" spans="1:13" ht="7.5" customHeight="1">
      <c r="C51" s="1"/>
      <c r="D51" s="1"/>
      <c r="E51" s="1"/>
    </row>
    <row r="52" spans="1:13">
      <c r="C52" s="67" t="s">
        <v>0</v>
      </c>
      <c r="D52" s="188">
        <f>D34</f>
        <v>22433620</v>
      </c>
      <c r="E52" s="187"/>
    </row>
    <row r="54" spans="1:13" ht="3.75" customHeight="1" thickBot="1">
      <c r="A54" s="60"/>
      <c r="B54" s="60"/>
      <c r="C54" s="60"/>
      <c r="D54" s="60"/>
      <c r="E54" s="60"/>
      <c r="F54" s="60"/>
      <c r="G54" s="60"/>
      <c r="H54" s="60"/>
      <c r="I54" s="60"/>
      <c r="J54" s="60"/>
      <c r="K54" s="60"/>
      <c r="L54" s="60"/>
      <c r="M54" s="60"/>
    </row>
    <row r="55" spans="1:13" ht="13.5" thickTop="1"/>
  </sheetData>
  <printOptions horizontalCentered="1" verticalCentered="1"/>
  <pageMargins left="0.75" right="0.25" top="0.19685039370078741" bottom="0.70866141732283472" header="0" footer="0"/>
  <pageSetup paperSize="9" scale="81" orientation="landscape" verticalDpi="1200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>
  <sheetPr>
    <tabColor rgb="FF00FF00"/>
    <pageSetUpPr fitToPage="1"/>
  </sheetPr>
  <dimension ref="A1:O28"/>
  <sheetViews>
    <sheetView showGridLines="0" zoomScaleSheetLayoutView="100" workbookViewId="0"/>
  </sheetViews>
  <sheetFormatPr defaultRowHeight="12.75"/>
  <cols>
    <col min="1" max="1" width="0.7109375" customWidth="1"/>
    <col min="2" max="2" width="11.28515625" customWidth="1"/>
    <col min="3" max="5" width="10" customWidth="1"/>
    <col min="6" max="6" width="10.7109375" customWidth="1"/>
    <col min="7" max="8" width="10.28515625" bestFit="1" customWidth="1"/>
    <col min="9" max="9" width="9.42578125" bestFit="1" customWidth="1"/>
    <col min="11" max="12" width="7.7109375" customWidth="1"/>
    <col min="13" max="13" width="0.5703125" customWidth="1"/>
  </cols>
  <sheetData>
    <row r="1" spans="1:15" s="217" customFormat="1" ht="24.75" customHeight="1">
      <c r="A1" s="200"/>
      <c r="B1" s="186" t="s">
        <v>366</v>
      </c>
      <c r="C1" s="229"/>
      <c r="D1" s="200"/>
      <c r="E1" s="200"/>
      <c r="F1" s="200"/>
      <c r="G1" s="200"/>
      <c r="H1" s="200"/>
      <c r="I1" s="228"/>
      <c r="J1" s="200"/>
      <c r="K1" s="200"/>
      <c r="L1" s="200"/>
      <c r="M1" s="200"/>
    </row>
    <row r="2" spans="1:15">
      <c r="B2" s="75"/>
      <c r="C2" s="75"/>
      <c r="D2" s="75"/>
      <c r="E2" s="75"/>
      <c r="F2" s="75"/>
      <c r="G2" s="75"/>
      <c r="H2" s="75"/>
      <c r="I2" s="75"/>
      <c r="J2" s="75"/>
      <c r="K2" s="75"/>
      <c r="L2" s="75"/>
    </row>
    <row r="3" spans="1:15">
      <c r="B3" s="75" t="s">
        <v>378</v>
      </c>
      <c r="C3" s="75"/>
      <c r="D3" s="75"/>
      <c r="E3" s="75"/>
      <c r="J3" s="75"/>
      <c r="K3" s="75"/>
      <c r="L3" s="75"/>
    </row>
    <row r="4" spans="1:15">
      <c r="B4" s="205" t="s">
        <v>345</v>
      </c>
      <c r="C4" s="204" t="s">
        <v>374</v>
      </c>
      <c r="D4" s="204" t="s">
        <v>373</v>
      </c>
      <c r="E4" s="204" t="s">
        <v>372</v>
      </c>
      <c r="F4" s="204" t="s">
        <v>371</v>
      </c>
      <c r="G4" s="204" t="s">
        <v>370</v>
      </c>
      <c r="H4" s="206" t="s">
        <v>369</v>
      </c>
      <c r="I4" s="214" t="s">
        <v>0</v>
      </c>
      <c r="J4" s="75"/>
      <c r="K4" s="75"/>
      <c r="L4" s="75"/>
    </row>
    <row r="5" spans="1:15">
      <c r="B5" s="205" t="s">
        <v>52</v>
      </c>
      <c r="C5" s="203">
        <v>1288022</v>
      </c>
      <c r="D5" s="203">
        <v>382134</v>
      </c>
      <c r="E5" s="203">
        <v>129918</v>
      </c>
      <c r="F5" s="203">
        <v>42936</v>
      </c>
      <c r="G5" s="203">
        <v>61941</v>
      </c>
      <c r="H5" s="203">
        <v>25744</v>
      </c>
      <c r="I5" s="213">
        <v>1930695</v>
      </c>
      <c r="J5" s="219"/>
      <c r="K5" s="75"/>
      <c r="L5" s="75"/>
    </row>
    <row r="6" spans="1:15">
      <c r="B6" s="205" t="s">
        <v>51</v>
      </c>
      <c r="C6" s="203">
        <v>812622</v>
      </c>
      <c r="D6" s="203">
        <v>513586</v>
      </c>
      <c r="E6" s="203">
        <v>250610</v>
      </c>
      <c r="F6" s="203">
        <v>74379</v>
      </c>
      <c r="G6" s="203">
        <v>46619</v>
      </c>
      <c r="H6" s="203">
        <v>17052</v>
      </c>
      <c r="I6" s="213">
        <v>1714868</v>
      </c>
      <c r="J6" s="219"/>
      <c r="K6" s="75"/>
      <c r="L6" s="75"/>
    </row>
    <row r="7" spans="1:15">
      <c r="B7" s="205" t="s">
        <v>368</v>
      </c>
      <c r="C7" s="203">
        <v>300251</v>
      </c>
      <c r="D7" s="203">
        <v>273843</v>
      </c>
      <c r="E7" s="203">
        <v>151716</v>
      </c>
      <c r="F7" s="203">
        <v>70843</v>
      </c>
      <c r="G7" s="203">
        <v>37987</v>
      </c>
      <c r="H7" s="203">
        <v>27134</v>
      </c>
      <c r="I7" s="213">
        <v>861774</v>
      </c>
      <c r="J7" s="219"/>
      <c r="K7" s="75"/>
      <c r="L7" s="75"/>
    </row>
    <row r="8" spans="1:15" ht="13.5" thickBot="1">
      <c r="B8" s="212" t="s">
        <v>367</v>
      </c>
      <c r="C8" s="211">
        <v>178947</v>
      </c>
      <c r="D8" s="211">
        <v>85363</v>
      </c>
      <c r="E8" s="211">
        <v>36054</v>
      </c>
      <c r="F8" s="211">
        <v>6891</v>
      </c>
      <c r="G8" s="211">
        <v>6001</v>
      </c>
      <c r="H8" s="211">
        <v>454</v>
      </c>
      <c r="I8" s="227">
        <v>313710</v>
      </c>
      <c r="J8" s="219"/>
      <c r="K8" s="75"/>
      <c r="L8" s="75"/>
    </row>
    <row r="9" spans="1:15" ht="13.5" thickTop="1">
      <c r="B9" s="209" t="s">
        <v>0</v>
      </c>
      <c r="C9" s="208">
        <v>2579842</v>
      </c>
      <c r="D9" s="208">
        <v>1254926</v>
      </c>
      <c r="E9" s="208">
        <v>568298</v>
      </c>
      <c r="F9" s="208">
        <v>195049</v>
      </c>
      <c r="G9" s="208">
        <v>152548</v>
      </c>
      <c r="H9" s="208">
        <v>70384</v>
      </c>
      <c r="I9" s="208">
        <v>4821047</v>
      </c>
      <c r="J9" s="218"/>
      <c r="K9" s="218"/>
      <c r="L9" s="218"/>
      <c r="M9" s="218"/>
      <c r="N9" s="218"/>
      <c r="O9" s="218"/>
    </row>
    <row r="10" spans="1:15">
      <c r="C10" s="217"/>
      <c r="D10" s="217"/>
      <c r="E10" s="217"/>
      <c r="F10" s="217"/>
      <c r="G10" s="217"/>
      <c r="H10" s="217"/>
      <c r="I10" s="217"/>
      <c r="J10" s="219"/>
      <c r="K10" s="218"/>
      <c r="L10" s="218"/>
      <c r="M10" s="218"/>
      <c r="N10" s="218"/>
      <c r="O10" s="218"/>
    </row>
    <row r="11" spans="1:15">
      <c r="B11" s="75" t="s">
        <v>377</v>
      </c>
      <c r="C11" s="81"/>
      <c r="D11" s="81"/>
      <c r="E11" s="81"/>
      <c r="F11" s="217"/>
      <c r="G11" s="217"/>
      <c r="H11" s="217"/>
      <c r="J11" s="75"/>
      <c r="K11" s="75"/>
      <c r="L11" s="75"/>
    </row>
    <row r="12" spans="1:15">
      <c r="B12" s="205" t="s">
        <v>345</v>
      </c>
      <c r="C12" s="204" t="s">
        <v>374</v>
      </c>
      <c r="D12" s="204" t="s">
        <v>373</v>
      </c>
      <c r="E12" s="204" t="s">
        <v>372</v>
      </c>
      <c r="F12" s="204" t="s">
        <v>371</v>
      </c>
      <c r="G12" s="204" t="s">
        <v>370</v>
      </c>
      <c r="H12" s="206" t="s">
        <v>369</v>
      </c>
      <c r="I12" s="226" t="s">
        <v>0</v>
      </c>
      <c r="J12" s="75"/>
      <c r="K12" s="75"/>
      <c r="L12" s="75"/>
    </row>
    <row r="13" spans="1:15">
      <c r="B13" s="205" t="s">
        <v>52</v>
      </c>
      <c r="C13" s="225">
        <v>0.26716644745425633</v>
      </c>
      <c r="D13" s="225">
        <v>7.926369520977497E-2</v>
      </c>
      <c r="E13" s="225">
        <v>2.6948088247220989E-2</v>
      </c>
      <c r="F13" s="225">
        <v>8.9059492678665031E-3</v>
      </c>
      <c r="G13" s="225">
        <v>1.2848039025547771E-2</v>
      </c>
      <c r="H13" s="225">
        <v>5.3399189014336516E-3</v>
      </c>
      <c r="I13" s="224">
        <v>0.40047213810610016</v>
      </c>
      <c r="J13" s="219"/>
      <c r="K13" s="75"/>
      <c r="L13" s="75"/>
    </row>
    <row r="14" spans="1:15">
      <c r="B14" s="205" t="s">
        <v>51</v>
      </c>
      <c r="C14" s="225">
        <v>0.16855716196087697</v>
      </c>
      <c r="D14" s="225">
        <v>0.10652997160160438</v>
      </c>
      <c r="E14" s="225">
        <v>5.1982484302683631E-2</v>
      </c>
      <c r="F14" s="225">
        <v>1.5427976537046828E-2</v>
      </c>
      <c r="G14" s="225">
        <v>9.6698912082790311E-3</v>
      </c>
      <c r="H14" s="225">
        <v>3.5369910312013138E-3</v>
      </c>
      <c r="I14" s="224">
        <v>0.35570447664169214</v>
      </c>
      <c r="J14" s="219"/>
      <c r="K14" s="75"/>
      <c r="L14" s="75"/>
    </row>
    <row r="15" spans="1:15">
      <c r="B15" s="205" t="s">
        <v>368</v>
      </c>
      <c r="C15" s="225">
        <v>6.2279210304317711E-2</v>
      </c>
      <c r="D15" s="225">
        <v>5.6801561984357339E-2</v>
      </c>
      <c r="E15" s="225">
        <v>3.1469512742771433E-2</v>
      </c>
      <c r="F15" s="225">
        <v>1.4694525898627414E-2</v>
      </c>
      <c r="G15" s="225">
        <v>7.8794087674316383E-3</v>
      </c>
      <c r="H15" s="225">
        <v>5.6282380155182063E-3</v>
      </c>
      <c r="I15" s="224">
        <v>0.17875245771302375</v>
      </c>
      <c r="J15" s="219"/>
      <c r="K15" s="75"/>
      <c r="L15" s="75"/>
    </row>
    <row r="16" spans="1:15" ht="13.5" thickBot="1">
      <c r="B16" s="212" t="s">
        <v>367</v>
      </c>
      <c r="C16" s="223">
        <v>3.7117870869128634E-2</v>
      </c>
      <c r="D16" s="223">
        <v>1.7706319809784057E-2</v>
      </c>
      <c r="E16" s="223">
        <v>7.4784585174133339E-3</v>
      </c>
      <c r="F16" s="223">
        <v>1.4293575648609109E-3</v>
      </c>
      <c r="G16" s="223">
        <v>1.2447503623175629E-3</v>
      </c>
      <c r="H16" s="223">
        <v>9.4170415679415694E-5</v>
      </c>
      <c r="I16" s="222">
        <v>6.507092753918392E-2</v>
      </c>
      <c r="J16" s="219"/>
      <c r="K16" s="75"/>
      <c r="L16" s="75"/>
    </row>
    <row r="17" spans="1:15" ht="13.5" thickTop="1">
      <c r="B17" s="209" t="s">
        <v>0</v>
      </c>
      <c r="C17" s="221">
        <v>0.53512069058857958</v>
      </c>
      <c r="D17" s="221">
        <v>0.26030154860552074</v>
      </c>
      <c r="E17" s="221">
        <v>0.11787854381008939</v>
      </c>
      <c r="F17" s="221">
        <v>4.0457809268401659E-2</v>
      </c>
      <c r="G17" s="221">
        <v>3.1642089363576001E-2</v>
      </c>
      <c r="H17" s="221">
        <v>1.4599318363832587E-2</v>
      </c>
      <c r="I17" s="220">
        <v>1</v>
      </c>
      <c r="J17" s="218"/>
      <c r="K17" s="218"/>
      <c r="L17" s="218"/>
      <c r="M17" s="218"/>
      <c r="N17" s="218"/>
      <c r="O17" s="218"/>
    </row>
    <row r="18" spans="1:15">
      <c r="C18" s="217"/>
      <c r="D18" s="217"/>
      <c r="E18" s="217"/>
      <c r="F18" s="217"/>
      <c r="G18" s="217"/>
      <c r="H18" s="217"/>
      <c r="J18" s="219"/>
      <c r="K18" s="218"/>
      <c r="L18" s="218"/>
      <c r="M18" s="218"/>
      <c r="N18" s="218"/>
      <c r="O18" s="218"/>
    </row>
    <row r="19" spans="1:15">
      <c r="B19" s="75" t="s">
        <v>376</v>
      </c>
      <c r="C19" s="217"/>
      <c r="D19" s="217"/>
      <c r="E19" s="217"/>
      <c r="F19" s="217"/>
      <c r="G19" s="217"/>
      <c r="H19" s="216"/>
      <c r="I19" s="125"/>
      <c r="L19" s="75"/>
    </row>
    <row r="20" spans="1:15">
      <c r="B20" s="205" t="s">
        <v>375</v>
      </c>
      <c r="C20" s="204" t="s">
        <v>374</v>
      </c>
      <c r="D20" s="204" t="s">
        <v>373</v>
      </c>
      <c r="E20" s="204" t="s">
        <v>372</v>
      </c>
      <c r="F20" s="204" t="s">
        <v>371</v>
      </c>
      <c r="G20" s="202" t="s">
        <v>370</v>
      </c>
      <c r="H20" s="215" t="s">
        <v>369</v>
      </c>
      <c r="I20" s="214" t="s">
        <v>0</v>
      </c>
      <c r="L20" s="75"/>
    </row>
    <row r="21" spans="1:15">
      <c r="B21" s="205" t="s">
        <v>52</v>
      </c>
      <c r="C21" s="203">
        <v>0</v>
      </c>
      <c r="D21" s="203">
        <v>0</v>
      </c>
      <c r="E21" s="203">
        <v>0</v>
      </c>
      <c r="F21" s="203">
        <v>525</v>
      </c>
      <c r="G21" s="203">
        <v>28</v>
      </c>
      <c r="H21" s="203">
        <v>0</v>
      </c>
      <c r="I21" s="213">
        <v>553</v>
      </c>
      <c r="L21" s="75"/>
    </row>
    <row r="22" spans="1:15">
      <c r="B22" s="204" t="s">
        <v>51</v>
      </c>
      <c r="C22" s="203">
        <v>0</v>
      </c>
      <c r="D22" s="203">
        <v>329</v>
      </c>
      <c r="E22" s="203">
        <v>850</v>
      </c>
      <c r="F22" s="203">
        <v>1623</v>
      </c>
      <c r="G22" s="203">
        <v>0</v>
      </c>
      <c r="H22" s="203">
        <v>0</v>
      </c>
      <c r="I22" s="213">
        <v>2802</v>
      </c>
      <c r="L22" s="75"/>
    </row>
    <row r="23" spans="1:15">
      <c r="B23" s="205" t="s">
        <v>368</v>
      </c>
      <c r="C23" s="203">
        <v>10</v>
      </c>
      <c r="D23" s="203">
        <v>64</v>
      </c>
      <c r="E23" s="203">
        <v>87</v>
      </c>
      <c r="F23" s="203">
        <v>1619</v>
      </c>
      <c r="G23" s="203">
        <v>0</v>
      </c>
      <c r="H23" s="203">
        <v>251</v>
      </c>
      <c r="I23" s="213">
        <v>2031</v>
      </c>
      <c r="L23" s="75"/>
    </row>
    <row r="24" spans="1:15" ht="13.5" thickBot="1">
      <c r="B24" s="212" t="s">
        <v>367</v>
      </c>
      <c r="C24" s="211">
        <v>0</v>
      </c>
      <c r="D24" s="211">
        <v>0</v>
      </c>
      <c r="E24" s="211">
        <v>0</v>
      </c>
      <c r="F24" s="211">
        <v>0</v>
      </c>
      <c r="G24" s="211">
        <v>0</v>
      </c>
      <c r="H24" s="211">
        <v>0</v>
      </c>
      <c r="I24" s="210">
        <v>0</v>
      </c>
      <c r="L24" s="75"/>
    </row>
    <row r="25" spans="1:15" ht="13.5" thickTop="1">
      <c r="B25" s="209" t="s">
        <v>0</v>
      </c>
      <c r="C25" s="208">
        <v>10</v>
      </c>
      <c r="D25" s="208">
        <v>393</v>
      </c>
      <c r="E25" s="208">
        <v>937</v>
      </c>
      <c r="F25" s="208">
        <v>3767</v>
      </c>
      <c r="G25" s="208">
        <v>28</v>
      </c>
      <c r="H25" s="208">
        <v>251</v>
      </c>
      <c r="I25" s="208">
        <v>5386</v>
      </c>
      <c r="L25" s="75"/>
    </row>
    <row r="26" spans="1:15">
      <c r="H26" s="125"/>
      <c r="I26" s="207"/>
      <c r="L26" s="75"/>
    </row>
    <row r="28" spans="1:15" ht="24.75" customHeight="1">
      <c r="A28" s="200"/>
      <c r="B28" s="201"/>
      <c r="C28" s="200"/>
      <c r="D28" s="200"/>
      <c r="E28" s="200"/>
      <c r="F28" s="200"/>
      <c r="G28" s="200"/>
      <c r="H28" s="200"/>
      <c r="I28" s="200"/>
      <c r="J28" s="200"/>
      <c r="K28" s="200"/>
      <c r="L28" s="200"/>
    </row>
  </sheetData>
  <pageMargins left="0.73" right="0.56999999999999995" top="0.87" bottom="0.64" header="0.56999999999999995" footer="0"/>
  <pageSetup paperSize="9" scale="83" orientation="portrait" verticalDpi="12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Folhas de cálculo</vt:lpstr>
      </vt:variant>
      <vt:variant>
        <vt:i4>9</vt:i4>
      </vt:variant>
      <vt:variant>
        <vt:lpstr>Intervalos com nome</vt:lpstr>
      </vt:variant>
      <vt:variant>
        <vt:i4>9</vt:i4>
      </vt:variant>
    </vt:vector>
  </HeadingPairs>
  <TitlesOfParts>
    <vt:vector size="18" baseType="lpstr">
      <vt:lpstr>Resumo Mensal</vt:lpstr>
      <vt:lpstr>Resumo Acumulado</vt:lpstr>
      <vt:lpstr>Detalhe Oferta</vt:lpstr>
      <vt:lpstr>Resumo Ocupação</vt:lpstr>
      <vt:lpstr>Detalhe Velocidades</vt:lpstr>
      <vt:lpstr>Detalhe Procura</vt:lpstr>
      <vt:lpstr>Validações Mensal</vt:lpstr>
      <vt:lpstr>Validações Acumulado</vt:lpstr>
      <vt:lpstr>Utilização Titulos</vt:lpstr>
      <vt:lpstr>'Detalhe Oferta'!Área_de_Impressão</vt:lpstr>
      <vt:lpstr>'Detalhe Procura'!Área_de_Impressão</vt:lpstr>
      <vt:lpstr>'Detalhe Velocidades'!Área_de_Impressão</vt:lpstr>
      <vt:lpstr>'Resumo Acumulado'!Área_de_Impressão</vt:lpstr>
      <vt:lpstr>'Resumo Mensal'!Área_de_Impressão</vt:lpstr>
      <vt:lpstr>'Resumo Ocupação'!Área_de_Impressão</vt:lpstr>
      <vt:lpstr>'Validações Acumulado'!Área_de_Impressão</vt:lpstr>
      <vt:lpstr>'Validações Mensal'!Área_de_Impressão</vt:lpstr>
      <vt:lpstr>'Detalhe Velocidades'!Títulos_de_Impressão</vt:lpstr>
    </vt:vector>
  </TitlesOfParts>
  <Company>Metro do Porto,SA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Pedro Pinto</dc:creator>
  <cp:lastModifiedBy>Pedro Pinto</cp:lastModifiedBy>
  <dcterms:created xsi:type="dcterms:W3CDTF">2009-05-22T13:34:15Z</dcterms:created>
  <dcterms:modified xsi:type="dcterms:W3CDTF">2009-06-18T16:07:35Z</dcterms:modified>
</cp:coreProperties>
</file>